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<sst xmlns="http://schemas.openxmlformats.org/spreadsheetml/2006/main" count="1079" uniqueCount="590">
  <si>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</si>
  <si>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</si>
  <si>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</si>
  <si>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</si>
  <si>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</si>
  <si>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</si>
  <si>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</si>
  <si>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</si>
  <si>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</si>
  <si>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</si>
  <si>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</si>
  <si>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</si>
  <si>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</si>
  <si>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</si>
  <si>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</si>
  <si>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</si>
  <si>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</si>
  <si>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</si>
  <si>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</si>
  <si>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</si>
  <si>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</si>
  <si>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</si>
  <si>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</si>
  <si>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</si>
  <si>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</si>
  <si>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</si>
  <si>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</si>
  <si>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</si>
  <si>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</si>
  <si>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</si>
  <si>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</si>
  <si>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</si>
  <si>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</si>
  <si>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</si>
  <si>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</si>
  <si>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</si>
  <si>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</si>
  <si>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</si>
  <si>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</si>
  <si>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</si>
  <si>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</si>
  <si>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</si>
  <si>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</si>
  <si>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</si>
  <si>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</si>
  <si>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</si>
  <si>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</si>
  <si>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</si>
  <si>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</si>
  <si>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</si>
  <si>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</si>
  <si>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</si>
  <si>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</si>
  <si>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</si>
  <si>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</si>
  <si>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</si>
  <si>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</si>
  <si>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</si>
  <si>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</si>
  <si>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</si>
  <si>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</si>
  <si>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</si>
  <si>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</si>
  <si>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</si>
  <si>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</si>
  <si>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</si>
  <si>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</si>
  <si>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</si>
  <si>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</si>
  <si>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</si>
  <si>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</si>
  <si>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</si>
  <si>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</si>
  <si>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</si>
  <si>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</si>
  <si>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</si>
  <si>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</si>
  <si>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</si>
  <si>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</si>
  <si>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</si>
  <si>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</si>
  <si>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</si>
  <si>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</si>
  <si>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</si>
  <si>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</si>
  <si>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</si>
  <si>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</si>
  <si>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</si>
  <si>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</si>
  <si>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</si>
  <si>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</si>
  <si>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</si>
  <si>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</si>
  <si>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</si>
  <si>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</si>
  <si>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</si>
  <si>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</si>
  <si>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</si>
  <si>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</si>
  <si>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</si>
  <si>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</si>
  <si>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</si>
  <si>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</si>
  <si>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</si>
  <si>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</si>
  <si>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</si>
  <si>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</si>
  <si>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</si>
  <si>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</si>
  <si>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</si>
  <si>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</si>
  <si>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</si>
  <si>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</si>
  <si>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</si>
  <si>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</si>
  <si>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</si>
  <si>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</si>
  <si>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</si>
  <si>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</si>
  <si>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</si>
  <si>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</si>
  <si>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</si>
  <si>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</si>
  <si>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</si>
  <si>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</si>
  <si>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</si>
  <si>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</si>
  <si>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</si>
  <si>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</si>
  <si>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</si>
  <si>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</si>
  <si>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</si>
  <si>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</si>
  <si>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</si>
  <si>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</si>
  <si>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</si>
  <si>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</si>
  <si>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</si>
  <si>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</si>
  <si>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</si>
  <si>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</si>
  <si>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</si>
  <si>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</si>
  <si>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</si>
  <si>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</si>
  <si>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</si>
  <si>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</si>
  <si>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</si>
  <si>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</si>
  <si>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</si>
  <si>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</si>
  <si>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</si>
  <si>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</si>
  <si>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</si>
  <si>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</si>
  <si>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</si>
  <si>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</si>
  <si>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</si>
  <si>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</si>
  <si>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</si>
  <si>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</si>
  <si>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</si>
  <si>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</si>
  <si>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</si>
  <si>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</si>
  <si>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</si>
  <si>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</si>
  <si>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</si>
  <si>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</si>
  <si>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</si>
  <si>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</si>
  <si>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</si>
  <si>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</si>
  <si>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</si>
  <si>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</si>
  <si>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</si>
  <si>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</si>
  <si>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</si>
  <si>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</si>
  <si>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</si>
  <si>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</si>
  <si>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</si>
  <si>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</si>
  <si>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</si>
  <si>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</si>
  <si>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</si>
  <si>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</si>
  <si>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</si>
  <si>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</si>
  <si>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</si>
  <si>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</si>
  <si>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</si>
  <si>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</si>
  <si>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</si>
  <si>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</si>
  <si>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</si>
  <si>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</si>
  <si>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</si>
  <si>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</si>
  <si>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</si>
  <si>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</si>
  <si>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</si>
  <si>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</si>
  <si>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</si>
  <si>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</si>
  <si>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</si>
  <si>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</si>
  <si>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</si>
  <si>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</si>
  <si>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</si>
  <si>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</si>
  <si>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</si>
  <si>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</si>
  <si>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</si>
  <si>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</si>
  <si>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</si>
  <si>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</si>
  <si>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</si>
  <si>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</si>
  <si>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</si>
  <si>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</si>
  <si>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</si>
  <si>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</si>
  <si>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</si>
  <si>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</si>
  <si>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</si>
  <si>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</si>
  <si>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</si>
  <si>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</si>
  <si>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</si>
  <si>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</si>
  <si>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</si>
  <si>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</si>
  <si>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</si>
  <si>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</si>
  <si>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</si>
  <si>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</si>
  <si>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</si>
  <si>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</si>
  <si>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</si>
  <si>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</si>
  <si>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</si>
  <si>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</si>
  <si>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</si>
  <si>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</si>
  <si>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</si>
  <si>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</si>
  <si>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</si>
  <si>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</si>
  <si>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</si>
  <si>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</si>
  <si>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</si>
  <si>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</si>
  <si>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</si>
  <si>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</si>
  <si>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</si>
  <si>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</si>
  <si>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</si>
  <si>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</si>
  <si>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</si>
  <si>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</si>
  <si>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</si>
  <si>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</si>
  <si>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</si>
  <si>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</si>
  <si>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</si>
  <si>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</si>
  <si>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</si>
  <si>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</si>
  <si>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</si>
  <si>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</si>
  <si>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</si>
  <si>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</si>
  <si>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</si>
  <si>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</si>
  <si>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</si>
  <si>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</si>
  <si>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</si>
  <si>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</si>
  <si>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</si>
  <si>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</si>
  <si>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</si>
  <si>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</si>
  <si>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</si>
  <si>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</si>
  <si>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</si>
  <si>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</si>
  <si>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</si>
  <si>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</si>
  <si>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</si>
  <si>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</si>
  <si>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</si>
  <si>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</si>
  <si>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</si>
  <si>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</si>
  <si>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</si>
  <si>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</si>
  <si>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</si>
  <si>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</si>
  <si>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</si>
  <si>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</si>
  <si>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</si>
  <si>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</si>
  <si>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</si>
  <si>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</si>
  <si>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</si>
  <si>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</si>
  <si>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</si>
  <si>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</si>
  <si>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</si>
  <si>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</si>
  <si>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</si>
  <si>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</si>
  <si>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</si>
  <si>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</si>
  <si>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</si>
  <si>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</si>
  <si>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</si>
  <si>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</si>
  <si>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</si>
  <si>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</si>
  <si>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</si>
  <si>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</si>
  <si>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</si>
  <si>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</si>
  <si>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</si>
  <si>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</si>
  <si>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</si>
  <si>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</si>
  <si>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</si>
  <si>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</si>
  <si>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</si>
  <si>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</si>
  <si>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</si>
  <si>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</si>
  <si>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</si>
  <si>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</si>
  <si>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</si>
  <si>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</si>
  <si>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</si>
  <si>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</si>
  <si>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</si>
  <si>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</si>
  <si>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</si>
  <si>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</si>
  <si>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</si>
  <si>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</si>
  <si>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</si>
  <si>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</si>
  <si>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</si>
  <si>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</si>
  <si>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</si>
  <si>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</si>
  <si>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</si>
  <si>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</si>
  <si>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</si>
  <si>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</si>
  <si>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</si>
  <si>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</si>
  <si>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</si>
  <si>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</si>
  <si>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</si>
  <si>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</si>
  <si>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</si>
  <si>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</si>
  <si>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</si>
  <si>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</si>
  <si>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</si>
  <si>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</si>
  <si>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</si>
  <si>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</si>
  <si>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</si>
  <si>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</si>
  <si>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</si>
  <si>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</si>
  <si>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</si>
  <si>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</si>
  <si>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</si>
  <si>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</si>
  <si>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</si>
  <si>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</si>
  <si>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</si>
  <si>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</si>
  <si>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</si>
  <si>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</si>
  <si>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</si>
  <si>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</si>
  <si>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</si>
  <si>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</si>
  <si>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</si>
  <si>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</si>
  <si>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</si>
  <si>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</si>
  <si>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</si>
  <si>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</si>
  <si>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</si>
  <si>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</si>
  <si>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</si>
  <si>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</si>
  <si>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</si>
  <si>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</si>
  <si>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</si>
  <si>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</si>
  <si>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</si>
  <si>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</si>
  <si>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</si>
  <si>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</si>
  <si>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</si>
  <si>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</si>
  <si>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</si>
  <si>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</si>
  <si>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</si>
  <si>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</si>
  <si>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</si>
  <si>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</si>
  <si>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</si>
  <si>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</si>
  <si>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</si>
  <si>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</si>
  <si>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</si>
  <si>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</si>
  <si>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</si>
  <si>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</si>
  <si>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</si>
  <si>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</si>
  <si>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</si>
  <si>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</si>
  <si>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</si>
  <si>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</si>
  <si>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</si>
  <si>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</si>
  <si>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</si>
  <si>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</si>
  <si>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</si>
  <si>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</si>
  <si>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</si>
  <si>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</si>
  <si>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</si>
  <si>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</si>
  <si>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</si>
  <si>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</si>
  <si>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</si>
  <si>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</si>
  <si>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</si>
  <si>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</si>
  <si>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</si>
  <si>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</si>
  <si>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</si>
  <si>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</si>
  <si>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</si>
  <si>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</si>
  <si>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</si>
  <si>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</si>
  <si>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</si>
  <si>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</si>
  <si>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</si>
  <si>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</si>
  <si>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</si>
  <si>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</si>
  <si>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</si>
  <si>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</si>
  <si>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</si>
  <si>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</si>
  <si>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</si>
  <si>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</si>
  <si>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</si>
  <si>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</si>
  <si>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</si>
  <si>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</si>
  <si>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</si>
  <si>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</si>
  <si>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</si>
  <si>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</si>
  <si>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</si>
  <si>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</si>
  <si>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</si>
  <si>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</si>
  <si>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</si>
  <si>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</si>
  <si>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</si>
  <si>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</si>
  <si>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</si>
  <si>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</si>
  <si>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</si>
  <si>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</si>
  <si>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</si>
  <si>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</si>
  <si>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</si>
  <si>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</si>
  <si>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</si>
  <si>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</si>
  <si>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</si>
  <si>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</si>
  <si>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</si>
  <si>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</si>
  <si>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</si>
  <si>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</si>
  <si>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</si>
  <si>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</si>
  <si>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</si>
  <si>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</si>
  <si>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</si>
  <si>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</si>
  <si>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</si>
  <si>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</si>
  <si>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</si>
  <si>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</si>
  <si>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</si>
  <si>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</si>
  <si>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</si>
  <si>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</si>
  <si>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</si>
  <si>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</si>
  <si>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</si>
  <si>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</si>
  <si>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</si>
  <si>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</si>
  <si>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</si>
  <si>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</si>
  <si>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</si>
  <si>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</si>
  <si>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</si>
  <si>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</si>
  <si>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</si>
  <si>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</si>
  <si>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</si>
  <si>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</si>
  <si>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</si>
  <si>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</si>
  <si>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</si>
  <si>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</si>
  <si>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</si>
  <si>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</si>
  <si>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</si>
  <si>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</si>
  <si>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</si>
  <si>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</si>
  <si>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</si>
  <si>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</si>
  <si>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</si>
  <si>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</si>
  <si>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</si>
  <si>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</si>
  <si>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</si>
  <si>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</si>
  <si>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</si>
  <si>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</si>
  <si>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</si>
  <si>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</si>
  <si>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</si>
  <si>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</si>
  <si>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</si>
  <si>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</si>
  <si>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</si>
  <si>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</si>
  <si>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</si>
  <si>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</si>
  <si>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</si>
  <si>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</si>
  <si>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</si>
  <si>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</si>
  <si>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</si>
  <si>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</si>
  <si>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</si>
  <si>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</si>
  <si>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</si>
  <si>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</si>
  <si>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</si>
  <si>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</si>
  <si>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</si>
  <si>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</si>
  <si>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</si>
  <si>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</si>
  <si>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</si>
  <si>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</si>
  <si>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</si>
  <si>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</si>
  <si>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</si>
  <si>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</si>
  <si>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</si>
  <si>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</si>
  <si>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</si>
  <si>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</si>
  <si>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</si>
  <si>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</si>
  <si>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</si>
  <si>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</si>
  <si>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1.1.4.147.51</t>
  </si>
  <si>
    <t>Год раскрытия информации: 2021</t>
  </si>
  <si>
    <t>Строительство КЛ-10кВ РП(ТП)№1-2х1250кВА до ТП-2 2х1600кВА Марьина гора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</si>
</sst>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9952"/>
        <c:axId val="529746224"/>
      </c:lineChart>
      <c:catAx>
        <c:axId val="52973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6224"/>
        <c:crosses val="autoZero"/>
        <c:auto val="1"/>
        <c:lblAlgn val="ctr"/>
        <c:lblOffset val="100"/>
        <c:noMultiLvlLbl val="0"/>
      </c:catAx>
      <c:valAx>
        <c:axId val="52974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9741128"/>
        <c:axId val="529736816"/>
      </c:lineChart>
      <c:catAx>
        <c:axId val="52974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6816"/>
        <c:crosses val="autoZero"/>
        <c:auto val="1"/>
        <c:lblAlgn val="ctr"/>
        <c:lblOffset val="100"/>
        <c:noMultiLvlLbl val="0"/>
      </c:catAx>
      <c:valAx>
        <c:axId val="52973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529742304"/>
        <c:axId val="529735248"/>
      </c:lineChart>
      <c:catAx>
        <c:axId val="52974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5248"/>
        <c:crosses val="autoZero"/>
        <c:auto val="1"/>
        <c:lblAlgn val="ctr"/>
        <c:lblOffset val="100"/>
        <c:noMultiLvlLbl val="0"/>
      </c:catAx>
      <c:valAx>
        <c:axId val="52973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0144"/>
        <c:axId val="529749360"/>
      </c:lineChart>
      <c:catAx>
        <c:axId val="52975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9360"/>
        <c:crosses val="autoZero"/>
        <c:auto val="1"/>
        <c:lblAlgn val="ctr"/>
        <c:lblOffset val="100"/>
        <c:noMultiLvlLbl val="0"/>
      </c:catAx>
      <c:valAx>
        <c:axId val="52974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7592"/>
        <c:axId val="529758768"/>
      </c:lineChart>
      <c:catAx>
        <c:axId val="52975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8768"/>
        <c:crosses val="autoZero"/>
        <c:auto val="1"/>
        <c:lblAlgn val="ctr"/>
        <c:lblOffset val="100"/>
        <c:noMultiLvlLbl val="0"/>
      </c:catAx>
      <c:valAx>
        <c:axId val="52975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4064"/>
        <c:axId val="529752496"/>
      </c:lineChart>
      <c:catAx>
        <c:axId val="52975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2496"/>
        <c:crosses val="autoZero"/>
        <c:auto val="1"/>
        <c:lblAlgn val="ctr"/>
        <c:lblOffset val="100"/>
        <c:noMultiLvlLbl val="0"/>
      </c:catAx>
      <c:valAx>
        <c:axId val="52975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7400"/>
        <c:axId val="529755240"/>
      </c:lineChart>
      <c:catAx>
        <c:axId val="52974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5240"/>
        <c:crosses val="autoZero"/>
        <c:auto val="1"/>
        <c:lblAlgn val="ctr"/>
        <c:lblOffset val="100"/>
        <c:noMultiLvlLbl val="0"/>
      </c:catAx>
      <c:valAx>
        <c:axId val="52975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3280"/>
        <c:axId val="529750536"/>
      </c:lineChart>
      <c:catAx>
        <c:axId val="52975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536"/>
        <c:crosses val="autoZero"/>
        <c:auto val="1"/>
        <c:lblAlgn val="ctr"/>
        <c:lblOffset val="100"/>
        <c:noMultiLvlLbl val="0"/>
      </c:catAx>
      <c:valAx>
        <c:axId val="52975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0928"/>
        <c:axId val="529747792"/>
      </c:lineChart>
      <c:catAx>
        <c:axId val="52975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7792"/>
        <c:crosses val="autoZero"/>
        <c:auto val="1"/>
        <c:lblAlgn val="ctr"/>
        <c:lblOffset val="100"/>
        <c:noMultiLvlLbl val="0"/>
      </c:catAx>
      <c:valAx>
        <c:axId val="52974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5632"/>
        <c:axId val="529753672"/>
      </c:lineChart>
      <c:catAx>
        <c:axId val="52975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3672"/>
        <c:crosses val="autoZero"/>
        <c:auto val="1"/>
        <c:lblAlgn val="ctr"/>
        <c:lblOffset val="100"/>
        <c:noMultiLvlLbl val="0"/>
      </c:catAx>
      <c:valAx>
        <c:axId val="52975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8576"/>
        <c:axId val="529759160"/>
      </c:lineChart>
      <c:catAx>
        <c:axId val="52974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9160"/>
        <c:crosses val="autoZero"/>
        <c:auto val="1"/>
        <c:lblAlgn val="ctr"/>
        <c:lblOffset val="100"/>
        <c:noMultiLvlLbl val="0"/>
      </c:catAx>
      <c:valAx>
        <c:axId val="52975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4456"/>
        <c:axId val="529749752"/>
      </c:lineChart>
      <c:catAx>
        <c:axId val="52975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9752"/>
        <c:crosses val="autoZero"/>
        <c:auto val="1"/>
        <c:lblAlgn val="ctr"/>
        <c:lblOffset val="100"/>
        <c:noMultiLvlLbl val="0"/>
      </c:catAx>
      <c:valAx>
        <c:axId val="52974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8968"/>
        <c:axId val="529751320"/>
      </c:lineChart>
      <c:catAx>
        <c:axId val="52974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1320"/>
        <c:crosses val="autoZero"/>
        <c:auto val="1"/>
        <c:lblAlgn val="ctr"/>
        <c:lblOffset val="100"/>
        <c:noMultiLvlLbl val="0"/>
      </c:catAx>
      <c:valAx>
        <c:axId val="52975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5040"/>
        <c:axId val="529765824"/>
      </c:lineChart>
      <c:catAx>
        <c:axId val="529765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5824"/>
        <c:crosses val="autoZero"/>
        <c:auto val="1"/>
        <c:lblAlgn val="ctr"/>
        <c:lblOffset val="100"/>
        <c:noMultiLvlLbl val="0"/>
      </c:catAx>
      <c:valAx>
        <c:axId val="52976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5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944"/>
        <c:axId val="529765432"/>
      </c:lineChart>
      <c:catAx>
        <c:axId val="52975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5432"/>
        <c:crosses val="autoZero"/>
        <c:auto val="1"/>
        <c:lblAlgn val="ctr"/>
        <c:lblOffset val="100"/>
        <c:noMultiLvlLbl val="0"/>
      </c:catAx>
      <c:valAx>
        <c:axId val="52976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7000"/>
        <c:axId val="529762688"/>
      </c:lineChart>
      <c:catAx>
        <c:axId val="52976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2688"/>
        <c:crosses val="autoZero"/>
        <c:auto val="1"/>
        <c:lblAlgn val="ctr"/>
        <c:lblOffset val="100"/>
        <c:noMultiLvlLbl val="0"/>
      </c:catAx>
      <c:valAx>
        <c:axId val="52976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3080"/>
        <c:axId val="529763472"/>
      </c:lineChart>
      <c:catAx>
        <c:axId val="52976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3472"/>
        <c:crosses val="autoZero"/>
        <c:auto val="1"/>
        <c:lblAlgn val="ctr"/>
        <c:lblOffset val="100"/>
        <c:noMultiLvlLbl val="0"/>
      </c:catAx>
      <c:valAx>
        <c:axId val="52976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1512"/>
        <c:axId val="529764256"/>
      </c:lineChart>
      <c:catAx>
        <c:axId val="52976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4256"/>
        <c:crosses val="autoZero"/>
        <c:auto val="1"/>
        <c:lblAlgn val="ctr"/>
        <c:lblOffset val="100"/>
        <c:noMultiLvlLbl val="0"/>
      </c:catAx>
      <c:valAx>
        <c:axId val="52976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6216"/>
        <c:axId val="529760336"/>
      </c:lineChart>
      <c:catAx>
        <c:axId val="52976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0336"/>
        <c:crosses val="autoZero"/>
        <c:auto val="1"/>
        <c:lblAlgn val="ctr"/>
        <c:lblOffset val="100"/>
        <c:noMultiLvlLbl val="0"/>
      </c:catAx>
      <c:valAx>
        <c:axId val="52976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1120"/>
        <c:axId val="681194344"/>
      </c:lineChart>
      <c:catAx>
        <c:axId val="529761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4344"/>
        <c:crosses val="autoZero"/>
        <c:auto val="1"/>
        <c:lblAlgn val="ctr"/>
        <c:lblOffset val="100"/>
        <c:noMultiLvlLbl val="0"/>
      </c:catAx>
      <c:valAx>
        <c:axId val="68119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1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872"/>
        <c:axId val="681202184"/>
      </c:lineChart>
      <c:catAx>
        <c:axId val="68119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184"/>
        <c:crosses val="autoZero"/>
        <c:auto val="1"/>
        <c:lblAlgn val="ctr"/>
        <c:lblOffset val="100"/>
        <c:noMultiLvlLbl val="0"/>
      </c:catAx>
      <c:valAx>
        <c:axId val="68120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736"/>
        <c:axId val="681198656"/>
      </c:lineChart>
      <c:catAx>
        <c:axId val="68119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656"/>
        <c:crosses val="autoZero"/>
        <c:auto val="1"/>
        <c:lblAlgn val="ctr"/>
        <c:lblOffset val="100"/>
        <c:noMultiLvlLbl val="0"/>
      </c:catAx>
      <c:valAx>
        <c:axId val="68119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320"/>
        <c:axId val="681198264"/>
      </c:lineChart>
      <c:catAx>
        <c:axId val="68120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264"/>
        <c:crosses val="autoZero"/>
        <c:auto val="1"/>
        <c:lblAlgn val="ctr"/>
        <c:lblOffset val="100"/>
        <c:noMultiLvlLbl val="0"/>
      </c:catAx>
      <c:valAx>
        <c:axId val="68119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576"/>
        <c:axId val="681195128"/>
      </c:lineChart>
      <c:catAx>
        <c:axId val="68120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128"/>
        <c:crosses val="autoZero"/>
        <c:auto val="1"/>
        <c:lblAlgn val="ctr"/>
        <c:lblOffset val="100"/>
        <c:noMultiLvlLbl val="0"/>
      </c:catAx>
      <c:valAx>
        <c:axId val="68119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752"/>
        <c:axId val="681200616"/>
      </c:lineChart>
      <c:catAx>
        <c:axId val="68120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520"/>
        <c:axId val="681195912"/>
      </c:lineChart>
      <c:catAx>
        <c:axId val="681195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928"/>
        <c:axId val="681205712"/>
      </c:lineChart>
      <c:catAx>
        <c:axId val="68120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712"/>
        <c:crosses val="autoZero"/>
        <c:auto val="1"/>
        <c:lblAlgn val="ctr"/>
        <c:lblOffset val="100"/>
        <c:noMultiLvlLbl val="0"/>
      </c:catAx>
      <c:valAx>
        <c:axId val="68120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400"/>
        <c:axId val="681196304"/>
      </c:lineChart>
      <c:catAx>
        <c:axId val="68120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304"/>
        <c:crosses val="autoZero"/>
        <c:auto val="1"/>
        <c:lblAlgn val="ctr"/>
        <c:lblOffset val="100"/>
        <c:noMultiLvlLbl val="0"/>
      </c:catAx>
      <c:valAx>
        <c:axId val="68119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480"/>
        <c:axId val="681199048"/>
      </c:lineChart>
      <c:catAx>
        <c:axId val="68119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048"/>
        <c:crosses val="autoZero"/>
        <c:auto val="1"/>
        <c:lblAlgn val="ctr"/>
        <c:lblOffset val="100"/>
        <c:noMultiLvlLbl val="0"/>
      </c:catAx>
      <c:valAx>
        <c:axId val="68119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832"/>
        <c:axId val="681200224"/>
      </c:lineChart>
      <c:catAx>
        <c:axId val="68119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224"/>
        <c:crosses val="autoZero"/>
        <c:auto val="1"/>
        <c:lblAlgn val="ctr"/>
        <c:lblOffset val="100"/>
        <c:noMultiLvlLbl val="0"/>
      </c:catAx>
      <c:valAx>
        <c:axId val="68120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14336"/>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336"/>
        <c:crosses val="autoZero"/>
        <c:auto val="1"/>
        <c:lblAlgn val="ctr"/>
        <c:lblOffset val="100"/>
        <c:noMultiLvlLbl val="0"/>
      </c:catAx>
      <c:valAx>
        <c:axId val="68121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864"/>
        <c:axId val="681206496"/>
      </c:lineChart>
      <c:catAx>
        <c:axId val="681217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496"/>
        <c:crosses val="autoZero"/>
        <c:auto val="1"/>
        <c:lblAlgn val="ctr"/>
        <c:lblOffset val="100"/>
        <c:noMultiLvlLbl val="0"/>
      </c:catAx>
      <c:valAx>
        <c:axId val="68120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160"/>
        <c:axId val="681206888"/>
      </c:lineChart>
      <c:catAx>
        <c:axId val="68121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888"/>
        <c:crosses val="autoZero"/>
        <c:auto val="1"/>
        <c:lblAlgn val="ctr"/>
        <c:lblOffset val="100"/>
        <c:noMultiLvlLbl val="0"/>
      </c:catAx>
      <c:valAx>
        <c:axId val="68120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120"/>
        <c:axId val="681210024"/>
      </c:lineChart>
      <c:catAx>
        <c:axId val="68121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024"/>
        <c:crosses val="autoZero"/>
        <c:auto val="1"/>
        <c:lblAlgn val="ctr"/>
        <c:lblOffset val="100"/>
        <c:noMultiLvlLbl val="0"/>
      </c:catAx>
      <c:valAx>
        <c:axId val="68121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512"/>
        <c:axId val="681215904"/>
      </c:lineChart>
      <c:catAx>
        <c:axId val="68121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904"/>
        <c:crosses val="autoZero"/>
        <c:auto val="1"/>
        <c:lblAlgn val="ctr"/>
        <c:lblOffset val="100"/>
        <c:noMultiLvlLbl val="0"/>
      </c:catAx>
      <c:valAx>
        <c:axId val="68121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200"/>
        <c:axId val="681216296"/>
      </c:lineChart>
      <c:catAx>
        <c:axId val="68121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6296"/>
        <c:crosses val="autoZero"/>
        <c:auto val="1"/>
        <c:lblAlgn val="ctr"/>
        <c:lblOffset val="100"/>
        <c:noMultiLvlLbl val="0"/>
      </c:catAx>
      <c:valAx>
        <c:axId val="68121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080"/>
        <c:axId val="681217472"/>
      </c:lineChart>
      <c:catAx>
        <c:axId val="68121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472"/>
        <c:crosses val="autoZero"/>
        <c:auto val="1"/>
        <c:lblAlgn val="ctr"/>
        <c:lblOffset val="100"/>
        <c:noMultiLvlLbl val="0"/>
      </c:catAx>
      <c:valAx>
        <c:axId val="68121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256"/>
        <c:axId val="681209240"/>
      </c:lineChart>
      <c:catAx>
        <c:axId val="6812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240"/>
        <c:crosses val="autoZero"/>
        <c:auto val="1"/>
        <c:lblAlgn val="ctr"/>
        <c:lblOffset val="100"/>
        <c:noMultiLvlLbl val="0"/>
      </c:catAx>
      <c:valAx>
        <c:axId val="68120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552"/>
        <c:axId val="681207280"/>
      </c:lineChart>
      <c:catAx>
        <c:axId val="68121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7280"/>
        <c:crosses val="autoZero"/>
        <c:auto val="1"/>
        <c:lblAlgn val="ctr"/>
        <c:lblOffset val="100"/>
        <c:noMultiLvlLbl val="0"/>
      </c:catAx>
      <c:valAx>
        <c:axId val="68120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672"/>
        <c:axId val="681208456"/>
      </c:lineChart>
      <c:catAx>
        <c:axId val="68120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456"/>
        <c:crosses val="autoZero"/>
        <c:auto val="1"/>
        <c:lblAlgn val="ctr"/>
        <c:lblOffset val="100"/>
        <c:noMultiLvlLbl val="0"/>
      </c:catAx>
      <c:valAx>
        <c:axId val="68120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632"/>
        <c:axId val="681212768"/>
      </c:lineChart>
      <c:catAx>
        <c:axId val="68120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768"/>
        <c:crosses val="autoZero"/>
        <c:auto val="1"/>
        <c:lblAlgn val="ctr"/>
        <c:lblOffset val="100"/>
        <c:noMultiLvlLbl val="0"/>
      </c:catAx>
      <c:valAx>
        <c:axId val="68121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232"/>
        <c:axId val="681220216"/>
      </c:lineChart>
      <c:catAx>
        <c:axId val="68122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216"/>
        <c:crosses val="autoZero"/>
        <c:auto val="1"/>
        <c:lblAlgn val="ctr"/>
        <c:lblOffset val="100"/>
        <c:noMultiLvlLbl val="0"/>
      </c:catAx>
      <c:valAx>
        <c:axId val="68122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432"/>
        <c:axId val="681219040"/>
      </c:lineChart>
      <c:catAx>
        <c:axId val="6812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040"/>
        <c:crosses val="autoZero"/>
        <c:auto val="1"/>
        <c:lblAlgn val="ctr"/>
        <c:lblOffset val="100"/>
        <c:noMultiLvlLbl val="0"/>
      </c:catAx>
      <c:valAx>
        <c:axId val="68121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096"/>
        <c:axId val="681229624"/>
      </c:lineChart>
      <c:catAx>
        <c:axId val="68122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624"/>
        <c:crosses val="autoZero"/>
        <c:auto val="1"/>
        <c:lblAlgn val="ctr"/>
        <c:lblOffset val="100"/>
        <c:noMultiLvlLbl val="0"/>
      </c:catAx>
      <c:valAx>
        <c:axId val="68122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608"/>
        <c:axId val="681227664"/>
      </c:lineChart>
      <c:catAx>
        <c:axId val="68122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664"/>
        <c:crosses val="autoZero"/>
        <c:auto val="1"/>
        <c:lblAlgn val="ctr"/>
        <c:lblOffset val="100"/>
        <c:noMultiLvlLbl val="0"/>
      </c:catAx>
      <c:valAx>
        <c:axId val="68122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000"/>
        <c:axId val="681226488"/>
      </c:lineChart>
      <c:catAx>
        <c:axId val="68122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488"/>
        <c:crosses val="autoZero"/>
        <c:auto val="1"/>
        <c:lblAlgn val="ctr"/>
        <c:lblOffset val="100"/>
        <c:noMultiLvlLbl val="0"/>
      </c:catAx>
      <c:valAx>
        <c:axId val="68122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568"/>
        <c:axId val="681224136"/>
      </c:lineChart>
      <c:catAx>
        <c:axId val="68122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136"/>
        <c:crosses val="autoZero"/>
        <c:auto val="1"/>
        <c:lblAlgn val="ctr"/>
        <c:lblOffset val="100"/>
        <c:noMultiLvlLbl val="0"/>
      </c:catAx>
      <c:valAx>
        <c:axId val="68122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528"/>
        <c:axId val="681230016"/>
      </c:lineChart>
      <c:catAx>
        <c:axId val="68122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016"/>
        <c:crosses val="autoZero"/>
        <c:auto val="1"/>
        <c:lblAlgn val="ctr"/>
        <c:lblOffset val="100"/>
        <c:noMultiLvlLbl val="0"/>
      </c:catAx>
      <c:valAx>
        <c:axId val="68123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392"/>
        <c:axId val="681221784"/>
      </c:lineChart>
      <c:catAx>
        <c:axId val="68122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784"/>
        <c:crosses val="autoZero"/>
        <c:auto val="1"/>
        <c:lblAlgn val="ctr"/>
        <c:lblOffset val="100"/>
        <c:noMultiLvlLbl val="0"/>
      </c:catAx>
      <c:valAx>
        <c:axId val="68122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176"/>
        <c:axId val="681228448"/>
      </c:lineChart>
      <c:catAx>
        <c:axId val="68122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448"/>
        <c:crosses val="autoZero"/>
        <c:auto val="1"/>
        <c:lblAlgn val="ctr"/>
        <c:lblOffset val="100"/>
        <c:noMultiLvlLbl val="0"/>
      </c:catAx>
      <c:valAx>
        <c:axId val="68122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704"/>
        <c:axId val="681227272"/>
      </c:lineChart>
      <c:catAx>
        <c:axId val="68122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272"/>
        <c:crosses val="autoZero"/>
        <c:auto val="1"/>
        <c:lblAlgn val="ctr"/>
        <c:lblOffset val="100"/>
        <c:noMultiLvlLbl val="0"/>
      </c:catAx>
      <c:valAx>
        <c:axId val="68122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408"/>
        <c:axId val="681233936"/>
      </c:lineChart>
      <c:catAx>
        <c:axId val="68123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936"/>
        <c:crosses val="autoZero"/>
        <c:auto val="1"/>
        <c:lblAlgn val="ctr"/>
        <c:lblOffset val="100"/>
        <c:noMultiLvlLbl val="0"/>
      </c:catAx>
      <c:valAx>
        <c:axId val="68123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208"/>
        <c:axId val="681242168"/>
      </c:lineChart>
      <c:catAx>
        <c:axId val="68124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168"/>
        <c:crosses val="autoZero"/>
        <c:auto val="1"/>
        <c:lblAlgn val="ctr"/>
        <c:lblOffset val="100"/>
        <c:noMultiLvlLbl val="0"/>
      </c:catAx>
      <c:valAx>
        <c:axId val="68124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640"/>
        <c:axId val="681241776"/>
      </c:lineChart>
      <c:catAx>
        <c:axId val="68123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776"/>
        <c:crosses val="autoZero"/>
        <c:auto val="1"/>
        <c:lblAlgn val="ctr"/>
        <c:lblOffset val="100"/>
        <c:noMultiLvlLbl val="0"/>
      </c:catAx>
      <c:valAx>
        <c:axId val="68124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2760"/>
        <c:axId val="681235896"/>
      </c:lineChart>
      <c:catAx>
        <c:axId val="68123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192"/>
        <c:axId val="681233544"/>
      </c:lineChart>
      <c:catAx>
        <c:axId val="68123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544"/>
        <c:crosses val="autoZero"/>
        <c:auto val="1"/>
        <c:lblAlgn val="ctr"/>
        <c:lblOffset val="100"/>
        <c:noMultiLvlLbl val="0"/>
      </c:catAx>
      <c:valAx>
        <c:axId val="68123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112"/>
        <c:axId val="681236288"/>
      </c:lineChart>
      <c:catAx>
        <c:axId val="68123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288"/>
        <c:crosses val="autoZero"/>
        <c:auto val="1"/>
        <c:lblAlgn val="ctr"/>
        <c:lblOffset val="100"/>
        <c:noMultiLvlLbl val="0"/>
      </c:catAx>
      <c:valAx>
        <c:axId val="68123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976"/>
        <c:axId val="681240600"/>
      </c:lineChart>
      <c:catAx>
        <c:axId val="68123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600"/>
        <c:crosses val="autoZero"/>
        <c:auto val="1"/>
        <c:lblAlgn val="ctr"/>
        <c:lblOffset val="100"/>
        <c:noMultiLvlLbl val="0"/>
      </c:catAx>
      <c:valAx>
        <c:axId val="68124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560"/>
        <c:axId val="681237072"/>
      </c:lineChart>
      <c:catAx>
        <c:axId val="68124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072"/>
        <c:crosses val="autoZero"/>
        <c:auto val="1"/>
        <c:lblAlgn val="ctr"/>
        <c:lblOffset val="100"/>
        <c:noMultiLvlLbl val="0"/>
      </c:catAx>
      <c:valAx>
        <c:axId val="68123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032"/>
        <c:axId val="681238248"/>
      </c:lineChart>
      <c:catAx>
        <c:axId val="68123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248"/>
        <c:crosses val="autoZero"/>
        <c:auto val="1"/>
        <c:lblAlgn val="ctr"/>
        <c:lblOffset val="100"/>
        <c:noMultiLvlLbl val="0"/>
      </c:catAx>
      <c:valAx>
        <c:axId val="68123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424"/>
        <c:axId val="681239816"/>
      </c:lineChart>
      <c:catAx>
        <c:axId val="68123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816"/>
        <c:crosses val="autoZero"/>
        <c:auto val="1"/>
        <c:lblAlgn val="ctr"/>
        <c:lblOffset val="100"/>
        <c:noMultiLvlLbl val="0"/>
      </c:catAx>
      <c:valAx>
        <c:axId val="68123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344"/>
        <c:axId val="681231584"/>
      </c:lineChart>
      <c:catAx>
        <c:axId val="68124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584"/>
        <c:crosses val="autoZero"/>
        <c:auto val="1"/>
        <c:lblAlgn val="ctr"/>
        <c:lblOffset val="100"/>
        <c:noMultiLvlLbl val="0"/>
      </c:catAx>
      <c:valAx>
        <c:axId val="68123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008"/>
        <c:axId val="681248832"/>
      </c:lineChart>
      <c:catAx>
        <c:axId val="68125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8832"/>
        <c:crosses val="autoZero"/>
        <c:auto val="1"/>
        <c:lblAlgn val="ctr"/>
        <c:lblOffset val="100"/>
        <c:noMultiLvlLbl val="0"/>
      </c:catAx>
      <c:valAx>
        <c:axId val="68124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616"/>
        <c:axId val="681250792"/>
      </c:lineChart>
      <c:catAx>
        <c:axId val="68124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792"/>
        <c:crosses val="autoZero"/>
        <c:auto val="1"/>
        <c:lblAlgn val="ctr"/>
        <c:lblOffset val="100"/>
        <c:noMultiLvlLbl val="0"/>
      </c:catAx>
      <c:valAx>
        <c:axId val="68125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2752"/>
        <c:axId val="681255888"/>
      </c:lineChart>
      <c:catAx>
        <c:axId val="68125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888"/>
        <c:crosses val="autoZero"/>
        <c:auto val="1"/>
        <c:lblAlgn val="ctr"/>
        <c:lblOffset val="100"/>
        <c:noMultiLvlLbl val="0"/>
      </c:catAx>
      <c:valAx>
        <c:axId val="68125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4712"/>
        <c:axId val="681253144"/>
      </c:lineChart>
      <c:catAx>
        <c:axId val="68125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144"/>
        <c:crosses val="autoZero"/>
        <c:auto val="1"/>
        <c:lblAlgn val="ctr"/>
        <c:lblOffset val="100"/>
        <c:noMultiLvlLbl val="0"/>
      </c:catAx>
      <c:valAx>
        <c:axId val="68125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2360"/>
        <c:axId val="681251576"/>
      </c:lineChart>
      <c:catAx>
        <c:axId val="68125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576"/>
        <c:crosses val="autoZero"/>
        <c:auto val="1"/>
        <c:lblAlgn val="ctr"/>
        <c:lblOffset val="100"/>
        <c:noMultiLvlLbl val="0"/>
      </c:catAx>
      <c:valAx>
        <c:axId val="68125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184"/>
        <c:axId val="681249224"/>
      </c:lineChart>
      <c:catAx>
        <c:axId val="68125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224"/>
        <c:crosses val="autoZero"/>
        <c:auto val="1"/>
        <c:lblAlgn val="ctr"/>
        <c:lblOffset val="100"/>
        <c:noMultiLvlLbl val="0"/>
      </c:catAx>
      <c:valAx>
        <c:axId val="68124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912"/>
        <c:axId val="681246480"/>
      </c:lineChart>
      <c:catAx>
        <c:axId val="6812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480"/>
        <c:crosses val="autoZero"/>
        <c:auto val="1"/>
        <c:lblAlgn val="ctr"/>
        <c:lblOffset val="100"/>
        <c:noMultiLvlLbl val="0"/>
      </c:catAx>
      <c:valAx>
        <c:axId val="68124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088"/>
        <c:axId val="681253928"/>
      </c:lineChart>
      <c:catAx>
        <c:axId val="68124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928"/>
        <c:crosses val="autoZero"/>
        <c:auto val="1"/>
        <c:lblAlgn val="ctr"/>
        <c:lblOffset val="100"/>
        <c:noMultiLvlLbl val="0"/>
      </c:catAx>
      <c:valAx>
        <c:axId val="68125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104"/>
        <c:axId val="681246872"/>
      </c:lineChart>
      <c:catAx>
        <c:axId val="681255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872"/>
        <c:crosses val="autoZero"/>
        <c:auto val="1"/>
        <c:lblAlgn val="ctr"/>
        <c:lblOffset val="100"/>
        <c:noMultiLvlLbl val="0"/>
      </c:catAx>
      <c:valAx>
        <c:axId val="68124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264"/>
        <c:axId val="681247656"/>
      </c:lineChart>
      <c:catAx>
        <c:axId val="68124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7656"/>
        <c:crosses val="autoZero"/>
        <c:auto val="1"/>
        <c:lblAlgn val="ctr"/>
        <c:lblOffset val="100"/>
        <c:noMultiLvlLbl val="0"/>
      </c:catAx>
      <c:valAx>
        <c:axId val="68124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200"/>
        <c:axId val="681267256"/>
      </c:lineChart>
      <c:catAx>
        <c:axId val="68126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7256"/>
        <c:crosses val="autoZero"/>
        <c:auto val="1"/>
        <c:lblAlgn val="ctr"/>
        <c:lblOffset val="100"/>
        <c:noMultiLvlLbl val="0"/>
      </c:catAx>
      <c:valAx>
        <c:axId val="68126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7648"/>
        <c:axId val="681259808"/>
      </c:lineChart>
      <c:catAx>
        <c:axId val="68126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808"/>
        <c:crosses val="autoZero"/>
        <c:auto val="1"/>
        <c:lblAlgn val="ctr"/>
        <c:lblOffset val="100"/>
        <c:noMultiLvlLbl val="0"/>
      </c:catAx>
      <c:valAx>
        <c:axId val="68125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5688"/>
        <c:axId val="681263728"/>
      </c:lineChart>
      <c:catAx>
        <c:axId val="68126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3728"/>
        <c:crosses val="autoZero"/>
        <c:auto val="1"/>
        <c:lblAlgn val="ctr"/>
        <c:lblOffset val="100"/>
        <c:noMultiLvlLbl val="0"/>
      </c:catAx>
      <c:valAx>
        <c:axId val="68126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120"/>
        <c:axId val="681264512"/>
      </c:lineChart>
      <c:catAx>
        <c:axId val="68126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c:axId val="68126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080"/>
        <c:axId val="681268432"/>
      </c:lineChart>
      <c:catAx>
        <c:axId val="68126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432"/>
        <c:crosses val="autoZero"/>
        <c:auto val="1"/>
        <c:lblAlgn val="ctr"/>
        <c:lblOffset val="100"/>
        <c:noMultiLvlLbl val="0"/>
      </c:catAx>
      <c:valAx>
        <c:axId val="6812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5296"/>
        <c:axId val="681261376"/>
      </c:lineChart>
      <c:catAx>
        <c:axId val="681265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376"/>
        <c:crosses val="autoZero"/>
        <c:auto val="1"/>
        <c:lblAlgn val="ctr"/>
        <c:lblOffset val="100"/>
        <c:noMultiLvlLbl val="0"/>
      </c:catAx>
      <c:valAx>
        <c:axId val="68126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5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864"/>
        <c:axId val="681256280"/>
      </c:lineChart>
      <c:catAx>
        <c:axId val="68126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280"/>
        <c:crosses val="autoZero"/>
        <c:auto val="1"/>
        <c:lblAlgn val="ctr"/>
        <c:lblOffset val="100"/>
        <c:noMultiLvlLbl val="0"/>
      </c:catAx>
      <c:valAx>
        <c:axId val="68125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6672"/>
        <c:axId val="681257456"/>
      </c:lineChart>
      <c:catAx>
        <c:axId val="68125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456"/>
        <c:crosses val="autoZero"/>
        <c:auto val="1"/>
        <c:lblAlgn val="ctr"/>
        <c:lblOffset val="100"/>
        <c:noMultiLvlLbl val="0"/>
      </c:catAx>
      <c:valAx>
        <c:axId val="68125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240"/>
        <c:axId val="681258632"/>
      </c:lineChart>
      <c:catAx>
        <c:axId val="68125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632"/>
        <c:crosses val="autoZero"/>
        <c:auto val="1"/>
        <c:lblAlgn val="ctr"/>
        <c:lblOffset val="100"/>
        <c:noMultiLvlLbl val="0"/>
      </c:catAx>
      <c:valAx>
        <c:axId val="68125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592"/>
        <c:axId val="681260984"/>
      </c:lineChart>
      <c:catAx>
        <c:axId val="68126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984"/>
        <c:crosses val="autoZero"/>
        <c:auto val="1"/>
        <c:lblAlgn val="ctr"/>
        <c:lblOffset val="100"/>
        <c:noMultiLvlLbl val="0"/>
      </c:catAx>
      <c:valAx>
        <c:axId val="68126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584"/>
        <c:axId val="681272352"/>
      </c:lineChart>
      <c:catAx>
        <c:axId val="68128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352"/>
        <c:crosses val="autoZero"/>
        <c:auto val="1"/>
        <c:lblAlgn val="ctr"/>
        <c:lblOffset val="100"/>
        <c:noMultiLvlLbl val="0"/>
      </c:catAx>
      <c:valAx>
        <c:axId val="68127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624"/>
        <c:axId val="681268824"/>
      </c:lineChart>
      <c:catAx>
        <c:axId val="6812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824"/>
        <c:crosses val="autoZero"/>
        <c:auto val="1"/>
        <c:lblAlgn val="ctr"/>
        <c:lblOffset val="100"/>
        <c:noMultiLvlLbl val="0"/>
      </c:catAx>
      <c:valAx>
        <c:axId val="68126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6664"/>
        <c:axId val="681274312"/>
      </c:lineChart>
      <c:catAx>
        <c:axId val="68127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312"/>
        <c:crosses val="autoZero"/>
        <c:auto val="1"/>
        <c:lblAlgn val="ctr"/>
        <c:lblOffset val="100"/>
        <c:noMultiLvlLbl val="0"/>
      </c:catAx>
      <c:valAx>
        <c:axId val="68127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840"/>
        <c:axId val="681279016"/>
      </c:lineChart>
      <c:catAx>
        <c:axId val="6812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016"/>
        <c:crosses val="autoZero"/>
        <c:auto val="1"/>
        <c:lblAlgn val="ctr"/>
        <c:lblOffset val="100"/>
        <c:noMultiLvlLbl val="0"/>
      </c:catAx>
      <c:valAx>
        <c:axId val="68127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176"/>
        <c:axId val="681270392"/>
      </c:lineChart>
      <c:catAx>
        <c:axId val="68127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392"/>
        <c:crosses val="autoZero"/>
        <c:auto val="1"/>
        <c:lblAlgn val="ctr"/>
        <c:lblOffset val="100"/>
        <c:noMultiLvlLbl val="0"/>
      </c:catAx>
      <c:valAx>
        <c:axId val="68127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488"/>
        <c:axId val="681278232"/>
      </c:lineChart>
      <c:catAx>
        <c:axId val="68127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232"/>
        <c:crosses val="autoZero"/>
        <c:auto val="1"/>
        <c:lblAlgn val="ctr"/>
        <c:lblOffset val="100"/>
        <c:noMultiLvlLbl val="0"/>
      </c:catAx>
      <c:valAx>
        <c:axId val="6812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192"/>
        <c:axId val="681275880"/>
      </c:lineChart>
      <c:catAx>
        <c:axId val="68128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5880"/>
        <c:crosses val="autoZero"/>
        <c:auto val="1"/>
        <c:lblAlgn val="ctr"/>
        <c:lblOffset val="100"/>
        <c:noMultiLvlLbl val="0"/>
      </c:catAx>
      <c:valAx>
        <c:axId val="68127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568"/>
        <c:axId val="681279408"/>
      </c:lineChart>
      <c:catAx>
        <c:axId val="68127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408"/>
        <c:crosses val="autoZero"/>
        <c:auto val="1"/>
        <c:lblAlgn val="ctr"/>
        <c:lblOffset val="100"/>
        <c:noMultiLvlLbl val="0"/>
      </c:catAx>
      <c:valAx>
        <c:axId val="68127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608"/>
        <c:axId val="681276272"/>
      </c:lineChart>
      <c:catAx>
        <c:axId val="68126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272"/>
        <c:crosses val="autoZero"/>
        <c:auto val="1"/>
        <c:lblAlgn val="ctr"/>
        <c:lblOffset val="100"/>
        <c:noMultiLvlLbl val="0"/>
      </c:catAx>
      <c:valAx>
        <c:axId val="68127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136"/>
        <c:axId val="681273528"/>
      </c:lineChart>
      <c:catAx>
        <c:axId val="68127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528"/>
        <c:crosses val="autoZero"/>
        <c:auto val="1"/>
        <c:lblAlgn val="ctr"/>
        <c:lblOffset val="100"/>
        <c:noMultiLvlLbl val="0"/>
      </c:catAx>
      <c:valAx>
        <c:axId val="68127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448"/>
        <c:axId val="681292736"/>
      </c:lineChart>
      <c:catAx>
        <c:axId val="68127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2736"/>
        <c:crosses val="autoZero"/>
        <c:auto val="1"/>
        <c:lblAlgn val="ctr"/>
        <c:lblOffset val="100"/>
        <c:noMultiLvlLbl val="0"/>
      </c:catAx>
      <c:valAx>
        <c:axId val="68129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072"/>
        <c:axId val="681283720"/>
      </c:lineChart>
      <c:catAx>
        <c:axId val="68128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720"/>
        <c:crosses val="autoZero"/>
        <c:auto val="1"/>
        <c:lblAlgn val="ctr"/>
        <c:lblOffset val="100"/>
        <c:noMultiLvlLbl val="0"/>
      </c:catAx>
      <c:valAx>
        <c:axId val="68128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992"/>
        <c:axId val="681282152"/>
      </c:lineChart>
      <c:catAx>
        <c:axId val="68128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152"/>
        <c:crosses val="autoZero"/>
        <c:auto val="1"/>
        <c:lblAlgn val="ctr"/>
        <c:lblOffset val="100"/>
        <c:noMultiLvlLbl val="0"/>
      </c:catAx>
      <c:valAx>
        <c:axId val="68128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0384"/>
        <c:axId val="681286464"/>
      </c:lineChart>
      <c:catAx>
        <c:axId val="68129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464"/>
        <c:crosses val="autoZero"/>
        <c:auto val="1"/>
        <c:lblAlgn val="ctr"/>
        <c:lblOffset val="100"/>
        <c:noMultiLvlLbl val="0"/>
      </c:catAx>
      <c:valAx>
        <c:axId val="68128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91168"/>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168"/>
        <c:crosses val="autoZero"/>
        <c:auto val="1"/>
        <c:lblAlgn val="ctr"/>
        <c:lblOffset val="100"/>
        <c:noMultiLvlLbl val="0"/>
      </c:catAx>
      <c:valAx>
        <c:axId val="68129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520"/>
        <c:axId val="681289208"/>
      </c:lineChart>
      <c:catAx>
        <c:axId val="68129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208"/>
        <c:crosses val="autoZero"/>
        <c:auto val="1"/>
        <c:lblAlgn val="ctr"/>
        <c:lblOffset val="100"/>
        <c:noMultiLvlLbl val="0"/>
      </c:catAx>
      <c:valAx>
        <c:axId val="68128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7248"/>
        <c:axId val="681282936"/>
      </c:lineChart>
      <c:catAx>
        <c:axId val="68128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936"/>
        <c:crosses val="autoZero"/>
        <c:auto val="1"/>
        <c:lblAlgn val="ctr"/>
        <c:lblOffset val="100"/>
        <c:noMultiLvlLbl val="0"/>
      </c:catAx>
      <c:valAx>
        <c:axId val="68128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680"/>
        <c:axId val="681292344"/>
      </c:lineChart>
      <c:catAx>
        <c:axId val="68128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2344"/>
        <c:crosses val="autoZero"/>
        <c:auto val="1"/>
        <c:lblAlgn val="ctr"/>
        <c:lblOffset val="100"/>
        <c:noMultiLvlLbl val="0"/>
      </c:catAx>
      <c:valAx>
        <c:axId val="68129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328"/>
        <c:axId val="681288032"/>
      </c:lineChart>
      <c:catAx>
        <c:axId val="68128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032"/>
        <c:crosses val="autoZero"/>
        <c:auto val="1"/>
        <c:lblAlgn val="ctr"/>
        <c:lblOffset val="100"/>
        <c:noMultiLvlLbl val="0"/>
      </c:catAx>
      <c:valAx>
        <c:axId val="68128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424"/>
        <c:axId val="681284112"/>
      </c:lineChart>
      <c:catAx>
        <c:axId val="68128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112"/>
        <c:crosses val="autoZero"/>
        <c:auto val="1"/>
        <c:lblAlgn val="ctr"/>
        <c:lblOffset val="100"/>
        <c:noMultiLvlLbl val="0"/>
      </c:catAx>
      <c:valAx>
        <c:axId val="68128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560"/>
        <c:axId val="681291952"/>
      </c:lineChart>
      <c:catAx>
        <c:axId val="68129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952"/>
        <c:crosses val="autoZero"/>
        <c:auto val="1"/>
        <c:lblAlgn val="ctr"/>
        <c:lblOffset val="100"/>
        <c:noMultiLvlLbl val="0"/>
      </c:catAx>
      <c:valAx>
        <c:axId val="68129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5672"/>
        <c:axId val="681295480"/>
      </c:lineChart>
      <c:catAx>
        <c:axId val="68130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480"/>
        <c:crosses val="autoZero"/>
        <c:auto val="1"/>
        <c:lblAlgn val="ctr"/>
        <c:lblOffset val="100"/>
        <c:noMultiLvlLbl val="0"/>
      </c:catAx>
      <c:valAx>
        <c:axId val="68129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320"/>
        <c:axId val="681293912"/>
      </c:lineChart>
      <c:catAx>
        <c:axId val="68130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912"/>
        <c:crosses val="autoZero"/>
        <c:auto val="1"/>
        <c:lblAlgn val="ctr"/>
        <c:lblOffset val="100"/>
        <c:noMultiLvlLbl val="0"/>
      </c:catAx>
      <c:valAx>
        <c:axId val="68129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888"/>
        <c:axId val="681306064"/>
      </c:lineChart>
      <c:catAx>
        <c:axId val="6813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064"/>
        <c:crosses val="autoZero"/>
        <c:auto val="1"/>
        <c:lblAlgn val="ctr"/>
        <c:lblOffset val="100"/>
        <c:noMultiLvlLbl val="0"/>
      </c:catAx>
      <c:valAx>
        <c:axId val="68130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400"/>
        <c:axId val="681300184"/>
      </c:lineChart>
      <c:catAx>
        <c:axId val="68129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184"/>
        <c:crosses val="autoZero"/>
        <c:auto val="1"/>
        <c:lblAlgn val="ctr"/>
        <c:lblOffset val="100"/>
        <c:noMultiLvlLbl val="0"/>
      </c:catAx>
      <c:valAx>
        <c:axId val="68130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264"/>
        <c:axId val="681301752"/>
      </c:lineChart>
      <c:catAx>
        <c:axId val="68129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752"/>
        <c:crosses val="autoZero"/>
        <c:auto val="1"/>
        <c:lblAlgn val="ctr"/>
        <c:lblOffset val="100"/>
        <c:noMultiLvlLbl val="0"/>
      </c:catAx>
      <c:valAx>
        <c:axId val="68130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616"/>
        <c:axId val="681295088"/>
      </c:lineChart>
      <c:catAx>
        <c:axId val="68129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088"/>
        <c:crosses val="autoZero"/>
        <c:auto val="1"/>
        <c:lblAlgn val="ctr"/>
        <c:lblOffset val="100"/>
        <c:noMultiLvlLbl val="0"/>
      </c:catAx>
      <c:valAx>
        <c:axId val="68129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008"/>
        <c:axId val="681299792"/>
      </c:lineChart>
      <c:catAx>
        <c:axId val="68129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792"/>
        <c:crosses val="autoZero"/>
        <c:auto val="1"/>
        <c:lblAlgn val="ctr"/>
        <c:lblOffset val="100"/>
        <c:noMultiLvlLbl val="0"/>
      </c:catAx>
      <c:valAx>
        <c:axId val="6812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144"/>
        <c:axId val="681302536"/>
      </c:lineChart>
      <c:catAx>
        <c:axId val="68130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536"/>
        <c:crosses val="autoZero"/>
        <c:auto val="1"/>
        <c:lblAlgn val="ctr"/>
        <c:lblOffset val="100"/>
        <c:noMultiLvlLbl val="0"/>
      </c:catAx>
      <c:valAx>
        <c:axId val="6813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048"/>
        <c:axId val="681297440"/>
      </c:lineChart>
      <c:catAx>
        <c:axId val="68129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440"/>
        <c:crosses val="autoZero"/>
        <c:auto val="1"/>
        <c:lblAlgn val="ctr"/>
        <c:lblOffset val="100"/>
        <c:noMultiLvlLbl val="0"/>
      </c:catAx>
      <c:valAx>
        <c:axId val="68129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104"/>
        <c:axId val="681294304"/>
      </c:lineChart>
      <c:catAx>
        <c:axId val="6813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304"/>
        <c:crosses val="autoZero"/>
        <c:auto val="1"/>
        <c:lblAlgn val="ctr"/>
        <c:lblOffset val="100"/>
        <c:noMultiLvlLbl val="0"/>
      </c:catAx>
      <c:valAx>
        <c:axId val="68129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696"/>
        <c:axId val="681300968"/>
      </c:lineChart>
      <c:catAx>
        <c:axId val="68129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968"/>
        <c:crosses val="autoZero"/>
        <c:auto val="1"/>
        <c:lblAlgn val="ctr"/>
        <c:lblOffset val="100"/>
        <c:noMultiLvlLbl val="0"/>
      </c:catAx>
      <c:valAx>
        <c:axId val="68130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416"/>
        <c:axId val="681315080"/>
      </c:lineChart>
      <c:catAx>
        <c:axId val="68130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080"/>
        <c:crosses val="autoZero"/>
        <c:auto val="1"/>
        <c:lblAlgn val="ctr"/>
        <c:lblOffset val="100"/>
        <c:noMultiLvlLbl val="0"/>
      </c:catAx>
      <c:valAx>
        <c:axId val="68131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944"/>
        <c:axId val="681312728"/>
      </c:lineChart>
      <c:catAx>
        <c:axId val="6813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728"/>
        <c:crosses val="autoZero"/>
        <c:auto val="1"/>
        <c:lblAlgn val="ctr"/>
        <c:lblOffset val="100"/>
        <c:noMultiLvlLbl val="0"/>
      </c:catAx>
      <c:valAx>
        <c:axId val="68131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808"/>
        <c:axId val="681309984"/>
      </c:lineChart>
      <c:catAx>
        <c:axId val="6813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984"/>
        <c:crosses val="autoZero"/>
        <c:auto val="1"/>
        <c:lblAlgn val="ctr"/>
        <c:lblOffset val="100"/>
        <c:noMultiLvlLbl val="0"/>
      </c:catAx>
      <c:valAx>
        <c:axId val="68130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216"/>
        <c:axId val="681310376"/>
      </c:lineChart>
      <c:catAx>
        <c:axId val="68131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376"/>
        <c:crosses val="autoZero"/>
        <c:auto val="1"/>
        <c:lblAlgn val="ctr"/>
        <c:lblOffset val="100"/>
        <c:noMultiLvlLbl val="0"/>
      </c:catAx>
      <c:valAx>
        <c:axId val="68131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040"/>
        <c:axId val="681309200"/>
      </c:lineChart>
      <c:catAx>
        <c:axId val="6813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200"/>
        <c:crosses val="autoZero"/>
        <c:auto val="1"/>
        <c:lblAlgn val="ctr"/>
        <c:lblOffset val="100"/>
        <c:noMultiLvlLbl val="0"/>
      </c:catAx>
      <c:valAx>
        <c:axId val="68130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648"/>
        <c:axId val="681313904"/>
      </c:lineChart>
      <c:catAx>
        <c:axId val="68131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904"/>
        <c:crosses val="autoZero"/>
        <c:auto val="1"/>
        <c:lblAlgn val="ctr"/>
        <c:lblOffset val="100"/>
        <c:noMultiLvlLbl val="0"/>
      </c:catAx>
      <c:valAx>
        <c:axId val="68131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0768"/>
        <c:axId val="681314296"/>
      </c:lineChart>
      <c:catAx>
        <c:axId val="68131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296"/>
        <c:crosses val="autoZero"/>
        <c:auto val="1"/>
        <c:lblAlgn val="ctr"/>
        <c:lblOffset val="100"/>
        <c:noMultiLvlLbl val="0"/>
      </c:catAx>
      <c:valAx>
        <c:axId val="68131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160"/>
        <c:axId val="681313512"/>
      </c:lineChart>
      <c:catAx>
        <c:axId val="68131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512"/>
        <c:crosses val="autoZero"/>
        <c:auto val="1"/>
        <c:lblAlgn val="ctr"/>
        <c:lblOffset val="100"/>
        <c:noMultiLvlLbl val="0"/>
      </c:catAx>
      <c:valAx>
        <c:axId val="68131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4688"/>
        <c:axId val="681317432"/>
      </c:lineChart>
      <c:catAx>
        <c:axId val="68131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432"/>
        <c:crosses val="autoZero"/>
        <c:auto val="1"/>
        <c:lblAlgn val="ctr"/>
        <c:lblOffset val="100"/>
        <c:noMultiLvlLbl val="0"/>
      </c:catAx>
      <c:valAx>
        <c:axId val="681317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824"/>
        <c:axId val="681316256"/>
      </c:lineChart>
      <c:catAx>
        <c:axId val="68131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6256"/>
        <c:crosses val="autoZero"/>
        <c:auto val="1"/>
        <c:lblAlgn val="ctr"/>
        <c:lblOffset val="100"/>
        <c:noMultiLvlLbl val="0"/>
      </c:catAx>
      <c:valAx>
        <c:axId val="68131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456"/>
        <c:axId val="681319392"/>
      </c:lineChart>
      <c:catAx>
        <c:axId val="68130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392"/>
        <c:crosses val="autoZero"/>
        <c:auto val="1"/>
        <c:lblAlgn val="ctr"/>
        <c:lblOffset val="100"/>
        <c:noMultiLvlLbl val="0"/>
      </c:catAx>
      <c:valAx>
        <c:axId val="68131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784"/>
        <c:axId val="681322136"/>
      </c:lineChart>
      <c:catAx>
        <c:axId val="68131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136"/>
        <c:crosses val="autoZero"/>
        <c:auto val="1"/>
        <c:lblAlgn val="ctr"/>
        <c:lblOffset val="100"/>
        <c:noMultiLvlLbl val="0"/>
      </c:catAx>
      <c:valAx>
        <c:axId val="68132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920"/>
        <c:axId val="681320176"/>
      </c:lineChart>
      <c:catAx>
        <c:axId val="6813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176"/>
        <c:crosses val="autoZero"/>
        <c:auto val="1"/>
        <c:lblAlgn val="ctr"/>
        <c:lblOffset val="100"/>
        <c:noMultiLvlLbl val="0"/>
      </c:catAx>
      <c:valAx>
        <c:axId val="68132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4096"/>
        <c:axId val="681320960"/>
      </c:lineChart>
      <c:catAx>
        <c:axId val="6813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960"/>
        <c:crosses val="autoZero"/>
        <c:auto val="1"/>
        <c:lblAlgn val="ctr"/>
        <c:lblOffset val="100"/>
        <c:noMultiLvlLbl val="0"/>
      </c:catAx>
      <c:valAx>
        <c:axId val="6813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352"/>
        <c:axId val="681321744"/>
      </c:lineChart>
      <c:catAx>
        <c:axId val="68132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744"/>
        <c:crosses val="autoZero"/>
        <c:auto val="1"/>
        <c:lblAlgn val="ctr"/>
        <c:lblOffset val="100"/>
        <c:noMultiLvlLbl val="0"/>
      </c:catAx>
      <c:valAx>
        <c:axId val="68132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760"/>
        <c:axId val="636568016"/>
      </c:lineChart>
      <c:catAx>
        <c:axId val="63657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016"/>
        <c:crosses val="autoZero"/>
        <c:auto val="1"/>
        <c:lblAlgn val="ctr"/>
        <c:lblOffset val="100"/>
        <c:noMultiLvlLbl val="0"/>
      </c:catAx>
      <c:valAx>
        <c:axId val="63656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448"/>
        <c:axId val="636571152"/>
      </c:lineChart>
      <c:catAx>
        <c:axId val="6365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152"/>
        <c:crosses val="autoZero"/>
        <c:auto val="1"/>
        <c:lblAlgn val="ctr"/>
        <c:lblOffset val="100"/>
        <c:noMultiLvlLbl val="0"/>
      </c:catAx>
      <c:valAx>
        <c:axId val="63657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936"/>
        <c:axId val="636564880"/>
      </c:lineChart>
      <c:catAx>
        <c:axId val="63657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880"/>
        <c:crosses val="autoZero"/>
        <c:auto val="1"/>
        <c:lblAlgn val="ctr"/>
        <c:lblOffset val="100"/>
        <c:noMultiLvlLbl val="0"/>
      </c:catAx>
      <c:valAx>
        <c:axId val="63656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096"/>
        <c:axId val="636564488"/>
      </c:lineChart>
      <c:catAx>
        <c:axId val="63656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488"/>
        <c:crosses val="autoZero"/>
        <c:auto val="1"/>
        <c:lblAlgn val="ctr"/>
        <c:lblOffset val="100"/>
        <c:noMultiLvlLbl val="0"/>
      </c:catAx>
      <c:valAx>
        <c:axId val="63656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328"/>
        <c:axId val="636561744"/>
      </c:lineChart>
      <c:catAx>
        <c:axId val="63657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1744"/>
        <c:crosses val="autoZero"/>
        <c:auto val="1"/>
        <c:lblAlgn val="ctr"/>
        <c:lblOffset val="100"/>
        <c:noMultiLvlLbl val="0"/>
      </c:catAx>
      <c:valAx>
        <c:axId val="63656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720"/>
        <c:axId val="636568408"/>
      </c:lineChart>
      <c:catAx>
        <c:axId val="63657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408"/>
        <c:crosses val="autoZero"/>
        <c:auto val="1"/>
        <c:lblAlgn val="ctr"/>
        <c:lblOffset val="100"/>
        <c:noMultiLvlLbl val="0"/>
      </c:catAx>
      <c:valAx>
        <c:axId val="63656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800"/>
        <c:axId val="636560568"/>
      </c:lineChart>
      <c:catAx>
        <c:axId val="63656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568"/>
        <c:crosses val="autoZero"/>
        <c:auto val="1"/>
        <c:lblAlgn val="ctr"/>
        <c:lblOffset val="100"/>
        <c:noMultiLvlLbl val="0"/>
      </c:catAx>
      <c:valAx>
        <c:axId val="63656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2528"/>
        <c:axId val="636565272"/>
      </c:lineChart>
      <c:catAx>
        <c:axId val="63656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272"/>
        <c:crosses val="autoZero"/>
        <c:auto val="1"/>
        <c:lblAlgn val="ctr"/>
        <c:lblOffset val="100"/>
        <c:noMultiLvlLbl val="0"/>
      </c:catAx>
      <c:valAx>
        <c:axId val="63656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312"/>
        <c:axId val="636563704"/>
      </c:lineChart>
      <c:catAx>
        <c:axId val="6365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3704"/>
        <c:crosses val="autoZero"/>
        <c:auto val="1"/>
        <c:lblAlgn val="ctr"/>
        <c:lblOffset val="100"/>
        <c:noMultiLvlLbl val="0"/>
      </c:catAx>
      <c:valAx>
        <c:axId val="63656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056"/>
        <c:axId val="636569584"/>
      </c:lineChart>
      <c:catAx>
        <c:axId val="63656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584"/>
        <c:crosses val="autoZero"/>
        <c:auto val="1"/>
        <c:lblAlgn val="ctr"/>
        <c:lblOffset val="100"/>
        <c:noMultiLvlLbl val="0"/>
      </c:catAx>
      <c:valAx>
        <c:axId val="63656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976"/>
        <c:axId val="636570368"/>
      </c:lineChart>
      <c:catAx>
        <c:axId val="63656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0368"/>
        <c:crosses val="autoZero"/>
        <c:auto val="1"/>
        <c:lblAlgn val="ctr"/>
        <c:lblOffset val="100"/>
        <c:noMultiLvlLbl val="0"/>
      </c:catAx>
      <c:valAx>
        <c:axId val="63657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288"/>
        <c:axId val="636575072"/>
      </c:lineChart>
      <c:catAx>
        <c:axId val="63657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072"/>
        <c:crosses val="autoZero"/>
        <c:auto val="1"/>
        <c:lblAlgn val="ctr"/>
        <c:lblOffset val="100"/>
        <c:noMultiLvlLbl val="0"/>
      </c:catAx>
      <c:valAx>
        <c:axId val="63657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464"/>
        <c:axId val="636573504"/>
      </c:lineChart>
      <c:catAx>
        <c:axId val="63657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504"/>
        <c:crosses val="autoZero"/>
        <c:auto val="1"/>
        <c:lblAlgn val="ctr"/>
        <c:lblOffset val="100"/>
        <c:noMultiLvlLbl val="0"/>
      </c:catAx>
      <c:valAx>
        <c:axId val="63657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544"/>
        <c:axId val="636515096"/>
      </c:lineChart>
      <c:catAx>
        <c:axId val="63652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096"/>
        <c:crosses val="autoZero"/>
        <c:auto val="1"/>
        <c:lblAlgn val="ctr"/>
        <c:lblOffset val="100"/>
        <c:noMultiLvlLbl val="0"/>
      </c:catAx>
      <c:valAx>
        <c:axId val="63651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0784"/>
        <c:axId val="636518232"/>
      </c:lineChart>
      <c:catAx>
        <c:axId val="63651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232"/>
        <c:crosses val="autoZero"/>
        <c:auto val="1"/>
        <c:lblAlgn val="ctr"/>
        <c:lblOffset val="100"/>
        <c:noMultiLvlLbl val="0"/>
      </c:catAx>
      <c:valAx>
        <c:axId val="63651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624"/>
        <c:axId val="636510392"/>
      </c:lineChart>
      <c:catAx>
        <c:axId val="63651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392"/>
        <c:crosses val="autoZero"/>
        <c:auto val="1"/>
        <c:lblAlgn val="ctr"/>
        <c:lblOffset val="100"/>
        <c:noMultiLvlLbl val="0"/>
      </c:catAx>
      <c:valAx>
        <c:axId val="63651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192"/>
        <c:axId val="636511176"/>
      </c:lineChart>
      <c:catAx>
        <c:axId val="63652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176"/>
        <c:crosses val="autoZero"/>
        <c:auto val="1"/>
        <c:lblAlgn val="ctr"/>
        <c:lblOffset val="100"/>
        <c:noMultiLvlLbl val="0"/>
      </c:catAx>
      <c:valAx>
        <c:axId val="63651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408"/>
        <c:axId val="636520584"/>
      </c:lineChart>
      <c:catAx>
        <c:axId val="63651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584"/>
        <c:crosses val="autoZero"/>
        <c:auto val="1"/>
        <c:lblAlgn val="ctr"/>
        <c:lblOffset val="100"/>
        <c:noMultiLvlLbl val="0"/>
      </c:catAx>
      <c:valAx>
        <c:axId val="63652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920"/>
        <c:axId val="636521368"/>
      </c:lineChart>
      <c:catAx>
        <c:axId val="63651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368"/>
        <c:crosses val="autoZero"/>
        <c:auto val="1"/>
        <c:lblAlgn val="ctr"/>
        <c:lblOffset val="100"/>
        <c:noMultiLvlLbl val="0"/>
      </c:catAx>
      <c:valAx>
        <c:axId val="63652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568"/>
        <c:axId val="636522152"/>
      </c:lineChart>
      <c:catAx>
        <c:axId val="63651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152"/>
        <c:crosses val="autoZero"/>
        <c:auto val="1"/>
        <c:lblAlgn val="ctr"/>
        <c:lblOffset val="100"/>
        <c:noMultiLvlLbl val="0"/>
      </c:catAx>
      <c:valAx>
        <c:axId val="63652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976"/>
        <c:axId val="636511960"/>
      </c:lineChart>
      <c:catAx>
        <c:axId val="63652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960"/>
        <c:crosses val="autoZero"/>
        <c:auto val="1"/>
        <c:lblAlgn val="ctr"/>
        <c:lblOffset val="100"/>
        <c:noMultiLvlLbl val="0"/>
      </c:catAx>
      <c:valAx>
        <c:axId val="6365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744"/>
        <c:axId val="636513136"/>
      </c:lineChart>
      <c:catAx>
        <c:axId val="6365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136"/>
        <c:crosses val="autoZero"/>
        <c:auto val="1"/>
        <c:lblAlgn val="ctr"/>
        <c:lblOffset val="100"/>
        <c:noMultiLvlLbl val="0"/>
      </c:catAx>
      <c:valAx>
        <c:axId val="6365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312"/>
        <c:axId val="636514704"/>
      </c:lineChart>
      <c:catAx>
        <c:axId val="63651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4704"/>
        <c:crosses val="autoZero"/>
        <c:auto val="1"/>
        <c:lblAlgn val="ctr"/>
        <c:lblOffset val="100"/>
        <c:noMultiLvlLbl val="0"/>
      </c:catAx>
      <c:valAx>
        <c:axId val="63651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272"/>
        <c:axId val="636516664"/>
      </c:lineChart>
      <c:catAx>
        <c:axId val="63651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6664"/>
        <c:crosses val="autoZero"/>
        <c:auto val="1"/>
        <c:lblAlgn val="ctr"/>
        <c:lblOffset val="100"/>
        <c:noMultiLvlLbl val="0"/>
      </c:catAx>
      <c:valAx>
        <c:axId val="63651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952"/>
        <c:axId val="636524504"/>
      </c:lineChart>
      <c:catAx>
        <c:axId val="63653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504"/>
        <c:crosses val="autoZero"/>
        <c:auto val="1"/>
        <c:lblAlgn val="ctr"/>
        <c:lblOffset val="100"/>
        <c:noMultiLvlLbl val="0"/>
      </c:catAx>
      <c:valAx>
        <c:axId val="63652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33128"/>
        <c:axId val="636524896"/>
      </c:lineChart>
      <c:catAx>
        <c:axId val="63653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896"/>
        <c:crosses val="autoZero"/>
        <c:auto val="1"/>
        <c:lblAlgn val="ctr"/>
        <c:lblOffset val="100"/>
        <c:noMultiLvlLbl val="0"/>
      </c:catAx>
      <c:valAx>
        <c:axId val="63652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344"/>
        <c:axId val="636529600"/>
      </c:lineChart>
      <c:catAx>
        <c:axId val="63653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600"/>
        <c:crosses val="autoZero"/>
        <c:auto val="1"/>
        <c:lblAlgn val="ctr"/>
        <c:lblOffset val="100"/>
        <c:noMultiLvlLbl val="0"/>
      </c:catAx>
      <c:valAx>
        <c:axId val="63652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5288"/>
        <c:axId val="636533520"/>
      </c:lineChart>
      <c:catAx>
        <c:axId val="63652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520"/>
        <c:crosses val="autoZero"/>
        <c:auto val="1"/>
        <c:lblAlgn val="ctr"/>
        <c:lblOffset val="100"/>
        <c:noMultiLvlLbl val="0"/>
      </c:catAx>
      <c:valAx>
        <c:axId val="63653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4304"/>
        <c:axId val="636534696"/>
      </c:lineChart>
      <c:catAx>
        <c:axId val="63653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4696"/>
        <c:crosses val="autoZero"/>
        <c:auto val="1"/>
        <c:lblAlgn val="ctr"/>
        <c:lblOffset val="100"/>
        <c:noMultiLvlLbl val="0"/>
      </c:catAx>
      <c:valAx>
        <c:axId val="63653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-51433.841372272684</c:v>
                </c:pt>
                <c:pt idx="1">
                  <c:v>241579.08079101442</c:v>
                </c:pt>
                <c:pt idx="2">
                  <c:v>316416.03724962252</c:v>
                </c:pt>
                <c:pt idx="3">
                  <c:v>302464.62555976742</c:v>
                </c:pt>
                <c:pt idx="4">
                  <c:v>293095.48171069688</c:v>
                </c:pt>
                <c:pt idx="5">
                  <c:v>283871.01739825413</c:v>
                </c:pt>
                <c:pt idx="6">
                  <c:v>274805.35320427618</c:v>
                </c:pt>
                <c:pt idx="7">
                  <c:v>217106.01393636974</c:v>
                </c:pt>
                <c:pt idx="8">
                  <c:v>205876.93189492734</c:v>
                </c:pt>
                <c:pt idx="9">
                  <c:v>199339.00639548554</c:v>
                </c:pt>
                <c:pt idx="10">
                  <c:v>192918.69071828775</c:v>
                </c:pt>
                <c:pt idx="11">
                  <c:v>186623.81966821989</c:v>
                </c:pt>
                <c:pt idx="12">
                  <c:v>180460.81889350686</c:v>
                </c:pt>
                <c:pt idx="13">
                  <c:v>174434.85642113315</c:v>
                </c:pt>
                <c:pt idx="14">
                  <c:v>168549.97993639804</c:v>
                </c:pt>
                <c:pt idx="15">
                  <c:v>162809.24107631508</c:v>
                </c:pt>
                <c:pt idx="16">
                  <c:v>157214.80789654519</c:v>
                </c:pt>
                <c:pt idx="17">
                  <c:v>151768.06657090626</c:v>
                </c:pt>
                <c:pt idx="18">
                  <c:v>146469.71329045077</c:v>
                </c:pt>
                <c:pt idx="19">
                  <c:v>142235.02068339012</c:v>
                </c:pt>
                <c:pt idx="20">
                  <c:v>137062.93534354301</c:v>
                </c:pt>
                <c:pt idx="21">
                  <c:v>132058.86581940021</c:v>
                </c:pt>
                <c:pt idx="22">
                  <c:v>127219.28553680074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-4303455.0410597157</c:v>
                </c:pt>
                <c:pt idx="1">
                  <c:v>-4061875.9602687014</c:v>
                </c:pt>
                <c:pt idx="2">
                  <c:v>-3745459.923019079</c:v>
                </c:pt>
                <c:pt idx="3">
                  <c:v>-3442995.2974593118</c:v>
                </c:pt>
                <c:pt idx="4">
                  <c:v>-3149899.8157486147</c:v>
                </c:pt>
                <c:pt idx="5">
                  <c:v>-2866028.7983503607</c:v>
                </c:pt>
                <c:pt idx="6">
                  <c:v>-2591223.4451460848</c:v>
                </c:pt>
                <c:pt idx="7">
                  <c:v>-2374117.4312097151</c:v>
                </c:pt>
                <c:pt idx="8">
                  <c:v>-2168240.4993147878</c:v>
                </c:pt>
                <c:pt idx="9">
                  <c:v>-1968901.4929193023</c:v>
                </c:pt>
                <c:pt idx="10">
                  <c:v>-1775982.8022010145</c:v>
                </c:pt>
                <c:pt idx="11">
                  <c:v>-1589358.9825327946</c:v>
                </c:pt>
                <c:pt idx="12">
                  <c:v>-1408898.1636392877</c:v>
                </c:pt>
                <c:pt idx="13">
                  <c:v>-1234463.3072181544</c:v>
                </c:pt>
                <c:pt idx="14">
                  <c:v>-1065913.3272817563</c:v>
                </c:pt>
                <c:pt idx="15">
                  <c:v>-903104.08620544127</c:v>
                </c:pt>
                <c:pt idx="16">
                  <c:v>-745889.27830889612</c:v>
                </c:pt>
                <c:pt idx="17">
                  <c:v>-594121.21173798991</c:v>
                </c:pt>
                <c:pt idx="18">
                  <c:v>-447651.49844753917</c:v>
                </c:pt>
                <c:pt idx="19">
                  <c:v>-305416.47776414908</c:v>
                </c:pt>
                <c:pt idx="20">
                  <c:v>-168353.54242060607</c:v>
                </c:pt>
                <c:pt idx="21">
                  <c:v>-36294.676601205865</c:v>
                </c:pt>
                <c:pt idx="22">
                  <c:v>90924.608935594879</c:v>
                </c:pt>
              </c:numCache>
            </c:numRef>
          </c:val>
          <c:smooth val="0"/>
        </c:ser>
        <c:dLbls>
          <c:showLegendKey val="0"/>
          <c:showVal val="0"/>
          <c:showCatName val="0"/>
          <c:showSerName val="0"/>
          <c:showPercent val="0"/>
          <c:showBubbleSize val="0"/>
        </c:dLbls>
        <c:smooth val="0"/>
        <c:axId val="636526856"/>
        <c:axId val="636532736"/>
      </c:lineChart>
      <c:catAx>
        <c:axId val="63652685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736"/>
        <c:crosses val="autoZero"/>
        <c:auto val="1"/>
        <c:lblAlgn val="ctr"/>
        <c:lblOffset val="100"/>
        <c:noMultiLvlLbl val="0"/>
      </c:catAx>
      <c:valAx>
        <c:axId val="63653273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85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328"/>
        <c:axId val="636524112"/>
      </c:lineChart>
      <c:catAx>
        <c:axId val="63652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112"/>
        <c:crosses val="autoZero"/>
        <c:auto val="1"/>
        <c:lblAlgn val="ctr"/>
        <c:lblOffset val="100"/>
        <c:noMultiLvlLbl val="0"/>
      </c:catAx>
      <c:valAx>
        <c:axId val="63652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168"/>
        <c:axId val="636525680"/>
      </c:lineChart>
      <c:catAx>
        <c:axId val="63653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680"/>
        <c:crosses val="autoZero"/>
        <c:auto val="1"/>
        <c:lblAlgn val="ctr"/>
        <c:lblOffset val="100"/>
        <c:noMultiLvlLbl val="0"/>
      </c:catAx>
      <c:valAx>
        <c:axId val="6365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208"/>
        <c:axId val="636527640"/>
      </c:lineChart>
      <c:catAx>
        <c:axId val="63652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640"/>
        <c:crosses val="autoZero"/>
        <c:auto val="1"/>
        <c:lblAlgn val="ctr"/>
        <c:lblOffset val="100"/>
        <c:noMultiLvlLbl val="0"/>
      </c:catAx>
      <c:valAx>
        <c:axId val="636527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384"/>
        <c:axId val="636528032"/>
      </c:lineChart>
      <c:catAx>
        <c:axId val="63653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032"/>
        <c:crosses val="autoZero"/>
        <c:auto val="1"/>
        <c:lblAlgn val="ctr"/>
        <c:lblOffset val="100"/>
        <c:noMultiLvlLbl val="0"/>
      </c:catAx>
      <c:valAx>
        <c:axId val="63652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776"/>
        <c:axId val="636541360"/>
      </c:lineChart>
      <c:catAx>
        <c:axId val="63653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360"/>
        <c:crosses val="autoZero"/>
        <c:auto val="1"/>
        <c:lblAlgn val="ctr"/>
        <c:lblOffset val="100"/>
        <c:noMultiLvlLbl val="0"/>
      </c:catAx>
      <c:valAx>
        <c:axId val="63654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008"/>
        <c:axId val="636546064"/>
      </c:lineChart>
      <c:catAx>
        <c:axId val="63653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064"/>
        <c:crosses val="autoZero"/>
        <c:auto val="1"/>
        <c:lblAlgn val="ctr"/>
        <c:lblOffset val="100"/>
        <c:noMultiLvlLbl val="0"/>
      </c:catAx>
      <c:valAx>
        <c:axId val="63654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632"/>
        <c:axId val="636544888"/>
      </c:lineChart>
      <c:catAx>
        <c:axId val="63654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888"/>
        <c:crosses val="autoZero"/>
        <c:auto val="1"/>
        <c:lblAlgn val="ctr"/>
        <c:lblOffset val="100"/>
        <c:noMultiLvlLbl val="0"/>
      </c:catAx>
      <c:valAx>
        <c:axId val="63654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752"/>
        <c:axId val="636540576"/>
      </c:lineChart>
      <c:catAx>
        <c:axId val="63654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576"/>
        <c:crosses val="autoZero"/>
        <c:auto val="1"/>
        <c:lblAlgn val="ctr"/>
        <c:lblOffset val="100"/>
        <c:noMultiLvlLbl val="0"/>
      </c:catAx>
      <c:valAx>
        <c:axId val="63654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832"/>
        <c:axId val="636542144"/>
      </c:lineChart>
      <c:catAx>
        <c:axId val="63653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144"/>
        <c:crosses val="autoZero"/>
        <c:auto val="1"/>
        <c:lblAlgn val="ctr"/>
        <c:lblOffset val="100"/>
        <c:noMultiLvlLbl val="0"/>
      </c:catAx>
      <c:valAx>
        <c:axId val="6365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456"/>
        <c:axId val="636542536"/>
      </c:lineChart>
      <c:catAx>
        <c:axId val="63654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536"/>
        <c:crosses val="autoZero"/>
        <c:auto val="1"/>
        <c:lblAlgn val="ctr"/>
        <c:lblOffset val="100"/>
        <c:noMultiLvlLbl val="0"/>
      </c:catAx>
      <c:valAx>
        <c:axId val="63654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968"/>
        <c:axId val="636539792"/>
      </c:lineChart>
      <c:catAx>
        <c:axId val="63654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792"/>
        <c:crosses val="autoZero"/>
        <c:auto val="1"/>
        <c:lblAlgn val="ctr"/>
        <c:lblOffset val="100"/>
        <c:noMultiLvlLbl val="0"/>
      </c:catAx>
      <c:valAx>
        <c:axId val="63653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184"/>
        <c:axId val="636535872"/>
      </c:lineChart>
      <c:catAx>
        <c:axId val="6365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872"/>
        <c:crosses val="autoZero"/>
        <c:auto val="1"/>
        <c:lblAlgn val="ctr"/>
        <c:lblOffset val="100"/>
        <c:noMultiLvlLbl val="0"/>
      </c:catAx>
      <c:valAx>
        <c:axId val="63653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928"/>
        <c:axId val="636543320"/>
      </c:lineChart>
      <c:catAx>
        <c:axId val="636542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3320"/>
        <c:crosses val="autoZero"/>
        <c:auto val="1"/>
        <c:lblAlgn val="ctr"/>
        <c:lblOffset val="100"/>
        <c:noMultiLvlLbl val="0"/>
      </c:catAx>
      <c:valAx>
        <c:axId val="63654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224"/>
        <c:axId val="636545672"/>
      </c:lineChart>
      <c:catAx>
        <c:axId val="63653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672"/>
        <c:crosses val="autoZero"/>
        <c:auto val="1"/>
        <c:lblAlgn val="ctr"/>
        <c:lblOffset val="100"/>
        <c:noMultiLvlLbl val="0"/>
      </c:catAx>
      <c:valAx>
        <c:axId val="63654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048"/>
        <c:axId val="636537440"/>
      </c:lineChart>
      <c:catAx>
        <c:axId val="63653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440"/>
        <c:crosses val="autoZero"/>
        <c:auto val="1"/>
        <c:lblAlgn val="ctr"/>
        <c:lblOffset val="100"/>
        <c:noMultiLvlLbl val="0"/>
      </c:catAx>
      <c:valAx>
        <c:axId val="63653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592"/>
        <c:axId val="636550376"/>
      </c:lineChart>
      <c:catAx>
        <c:axId val="63654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0376"/>
        <c:crosses val="autoZero"/>
        <c:auto val="1"/>
        <c:lblAlgn val="ctr"/>
        <c:lblOffset val="100"/>
        <c:noMultiLvlLbl val="0"/>
      </c:catAx>
      <c:valAx>
        <c:axId val="63655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7432"/>
        <c:axId val="636559784"/>
      </c:lineChart>
      <c:catAx>
        <c:axId val="63655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784"/>
        <c:crosses val="autoZero"/>
        <c:auto val="1"/>
        <c:lblAlgn val="ctr"/>
        <c:lblOffset val="100"/>
        <c:noMultiLvlLbl val="0"/>
      </c:catAx>
      <c:valAx>
        <c:axId val="63655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080"/>
        <c:axId val="636551552"/>
      </c:lineChart>
      <c:catAx>
        <c:axId val="63655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552"/>
        <c:crosses val="autoZero"/>
        <c:auto val="1"/>
        <c:lblAlgn val="ctr"/>
        <c:lblOffset val="100"/>
        <c:noMultiLvlLbl val="0"/>
      </c:catAx>
      <c:valAx>
        <c:axId val="636551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808"/>
        <c:axId val="636551944"/>
      </c:lineChart>
      <c:catAx>
        <c:axId val="63654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944"/>
        <c:crosses val="autoZero"/>
        <c:auto val="1"/>
        <c:lblAlgn val="ctr"/>
        <c:lblOffset val="100"/>
        <c:noMultiLvlLbl val="0"/>
      </c:catAx>
      <c:valAx>
        <c:axId val="63655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984"/>
        <c:axId val="636553120"/>
      </c:lineChart>
      <c:catAx>
        <c:axId val="63654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120"/>
        <c:crosses val="autoZero"/>
        <c:auto val="1"/>
        <c:lblAlgn val="ctr"/>
        <c:lblOffset val="100"/>
        <c:noMultiLvlLbl val="0"/>
      </c:catAx>
      <c:valAx>
        <c:axId val="6365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4296"/>
        <c:axId val="636555864"/>
      </c:lineChart>
      <c:catAx>
        <c:axId val="63655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5864"/>
        <c:crosses val="autoZero"/>
        <c:auto val="1"/>
        <c:lblAlgn val="ctr"/>
        <c:lblOffset val="100"/>
        <c:noMultiLvlLbl val="0"/>
      </c:catAx>
      <c:valAx>
        <c:axId val="63655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0152"/>
        <c:axId val="226357408"/>
      </c:lineChart>
      <c:catAx>
        <c:axId val="22636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7408"/>
        <c:crosses val="autoZero"/>
        <c:auto val="1"/>
        <c:lblAlgn val="ctr"/>
        <c:lblOffset val="100"/>
        <c:noMultiLvlLbl val="0"/>
      </c:catAx>
      <c:valAx>
        <c:axId val="22635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056"/>
        <c:axId val="226353488"/>
      </c:lineChart>
      <c:catAx>
        <c:axId val="22635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3488"/>
        <c:crosses val="autoZero"/>
        <c:auto val="1"/>
        <c:lblAlgn val="ctr"/>
        <c:lblOffset val="100"/>
        <c:noMultiLvlLbl val="0"/>
      </c:catAx>
      <c:valAx>
        <c:axId val="22635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1328"/>
        <c:axId val="226352704"/>
      </c:lineChart>
      <c:catAx>
        <c:axId val="22636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2704"/>
        <c:crosses val="autoZero"/>
        <c:auto val="1"/>
        <c:lblAlgn val="ctr"/>
        <c:lblOffset val="100"/>
        <c:noMultiLvlLbl val="0"/>
      </c:catAx>
      <c:valAx>
        <c:axId val="226352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448"/>
        <c:axId val="226357800"/>
      </c:lineChart>
      <c:catAx>
        <c:axId val="22635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7800"/>
        <c:crosses val="autoZero"/>
        <c:auto val="1"/>
        <c:lblAlgn val="ctr"/>
        <c:lblOffset val="100"/>
        <c:noMultiLvlLbl val="0"/>
      </c:catAx>
      <c:valAx>
        <c:axId val="226357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6624"/>
        <c:axId val="226351920"/>
      </c:lineChart>
      <c:catAx>
        <c:axId val="22635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1920"/>
        <c:crosses val="autoZero"/>
        <c:auto val="1"/>
        <c:lblAlgn val="ctr"/>
        <c:lblOffset val="100"/>
        <c:noMultiLvlLbl val="0"/>
      </c:catAx>
      <c:valAx>
        <c:axId val="226351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9368"/>
        <c:axId val="226349176"/>
      </c:lineChart>
      <c:catAx>
        <c:axId val="22635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176"/>
        <c:crosses val="autoZero"/>
        <c:auto val="1"/>
        <c:lblAlgn val="ctr"/>
        <c:lblOffset val="100"/>
        <c:noMultiLvlLbl val="0"/>
      </c:catAx>
      <c:valAx>
        <c:axId val="22634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49568"/>
        <c:axId val="226352312"/>
      </c:lineChart>
      <c:catAx>
        <c:axId val="22634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2312"/>
        <c:crosses val="autoZero"/>
        <c:auto val="1"/>
        <c:lblAlgn val="ctr"/>
        <c:lblOffset val="100"/>
        <c:noMultiLvlLbl val="0"/>
      </c:catAx>
      <c:valAx>
        <c:axId val="22635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4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3096"/>
        <c:axId val="226349960"/>
      </c:lineChart>
      <c:catAx>
        <c:axId val="226353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960"/>
        <c:crosses val="autoZero"/>
        <c:auto val="1"/>
        <c:lblAlgn val="ctr"/>
        <c:lblOffset val="100"/>
        <c:noMultiLvlLbl val="0"/>
      </c:catAx>
      <c:valAx>
        <c:axId val="22634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3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3880"/>
        <c:axId val="226354272"/>
      </c:lineChart>
      <c:catAx>
        <c:axId val="22635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4272"/>
        <c:crosses val="autoZero"/>
        <c:auto val="1"/>
        <c:lblAlgn val="ctr"/>
        <c:lblOffset val="100"/>
        <c:noMultiLvlLbl val="0"/>
      </c:catAx>
      <c:valAx>
        <c:axId val="22635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840"/>
        <c:axId val="226356232"/>
      </c:lineChart>
      <c:catAx>
        <c:axId val="22635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6232"/>
        <c:crosses val="autoZero"/>
        <c:auto val="1"/>
        <c:lblAlgn val="ctr"/>
        <c:lblOffset val="100"/>
        <c:noMultiLvlLbl val="0"/>
      </c:catAx>
      <c:valAx>
        <c:axId val="22635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8192"/>
        <c:axId val="226358584"/>
      </c:lineChart>
      <c:catAx>
        <c:axId val="22635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8584"/>
        <c:crosses val="autoZero"/>
        <c:auto val="1"/>
        <c:lblAlgn val="ctr"/>
        <c:lblOffset val="100"/>
        <c:noMultiLvlLbl val="0"/>
      </c:catAx>
      <c:valAx>
        <c:axId val="226358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168"/>
        <c:axId val="226373088"/>
      </c:lineChart>
      <c:catAx>
        <c:axId val="22636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088"/>
        <c:crosses val="autoZero"/>
        <c:auto val="1"/>
        <c:lblAlgn val="ctr"/>
        <c:lblOffset val="100"/>
        <c:noMultiLvlLbl val="0"/>
      </c:catAx>
      <c:valAx>
        <c:axId val="226373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872"/>
        <c:axId val="226365248"/>
      </c:lineChart>
      <c:catAx>
        <c:axId val="22637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248"/>
        <c:crosses val="autoZero"/>
        <c:auto val="1"/>
        <c:lblAlgn val="ctr"/>
        <c:lblOffset val="100"/>
        <c:noMultiLvlLbl val="0"/>
      </c:catAx>
      <c:valAx>
        <c:axId val="22636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424"/>
        <c:axId val="226373480"/>
      </c:lineChart>
      <c:catAx>
        <c:axId val="22636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480"/>
        <c:crosses val="autoZero"/>
        <c:auto val="1"/>
        <c:lblAlgn val="ctr"/>
        <c:lblOffset val="100"/>
        <c:noMultiLvlLbl val="0"/>
      </c:catAx>
      <c:valAx>
        <c:axId val="22637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504"/>
        <c:axId val="226365640"/>
      </c:lineChart>
      <c:catAx>
        <c:axId val="22636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640"/>
        <c:crosses val="autoZero"/>
        <c:auto val="1"/>
        <c:lblAlgn val="ctr"/>
        <c:lblOffset val="100"/>
        <c:noMultiLvlLbl val="0"/>
      </c:catAx>
      <c:valAx>
        <c:axId val="22636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816"/>
        <c:axId val="226367992"/>
      </c:lineChart>
      <c:catAx>
        <c:axId val="22636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992"/>
        <c:crosses val="autoZero"/>
        <c:auto val="1"/>
        <c:lblAlgn val="ctr"/>
        <c:lblOffset val="100"/>
        <c:noMultiLvlLbl val="0"/>
      </c:catAx>
      <c:valAx>
        <c:axId val="22636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896"/>
        <c:axId val="226363680"/>
      </c:lineChart>
      <c:catAx>
        <c:axId val="22636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3680"/>
        <c:crosses val="autoZero"/>
        <c:auto val="1"/>
        <c:lblAlgn val="ctr"/>
        <c:lblOffset val="100"/>
        <c:noMultiLvlLbl val="0"/>
      </c:catAx>
      <c:valAx>
        <c:axId val="22636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072"/>
        <c:axId val="226366032"/>
      </c:lineChart>
      <c:catAx>
        <c:axId val="22636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032"/>
        <c:crosses val="autoZero"/>
        <c:auto val="1"/>
        <c:lblAlgn val="ctr"/>
        <c:lblOffset val="100"/>
        <c:noMultiLvlLbl val="0"/>
      </c:catAx>
      <c:valAx>
        <c:axId val="22636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0344"/>
        <c:axId val="226364464"/>
      </c:lineChart>
      <c:catAx>
        <c:axId val="22637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4464"/>
        <c:crosses val="autoZero"/>
        <c:auto val="1"/>
        <c:lblAlgn val="ctr"/>
        <c:lblOffset val="100"/>
        <c:noMultiLvlLbl val="0"/>
      </c:catAx>
      <c:valAx>
        <c:axId val="22636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208"/>
        <c:axId val="226368384"/>
      </c:lineChart>
      <c:catAx>
        <c:axId val="22636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8384"/>
        <c:crosses val="autoZero"/>
        <c:auto val="1"/>
        <c:lblAlgn val="ctr"/>
        <c:lblOffset val="100"/>
        <c:noMultiLvlLbl val="0"/>
      </c:catAx>
      <c:valAx>
        <c:axId val="22636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560"/>
        <c:axId val="226371520"/>
      </c:lineChart>
      <c:catAx>
        <c:axId val="22636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1520"/>
        <c:crosses val="autoZero"/>
        <c:auto val="1"/>
        <c:lblAlgn val="ctr"/>
        <c:lblOffset val="100"/>
        <c:noMultiLvlLbl val="0"/>
      </c:catAx>
      <c:valAx>
        <c:axId val="2263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6224"/>
        <c:axId val="226377400"/>
      </c:lineChart>
      <c:catAx>
        <c:axId val="22637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7400"/>
        <c:crosses val="autoZero"/>
        <c:auto val="1"/>
        <c:lblAlgn val="ctr"/>
        <c:lblOffset val="100"/>
        <c:noMultiLvlLbl val="0"/>
      </c:catAx>
      <c:valAx>
        <c:axId val="22637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A16" sqref="A16:C16"/>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
        <v>589</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0.91200000000000003</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4.101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4.101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1.1.4.147.51</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КЛ-10кВ РП(ТП)№1-2х1250кВА до ТП-2 2х1600кВА Марьина гора</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1.1.4.147.51</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КЛ-10кВ РП(ТП)№1-2х1250кВА до ТП-2 2х1600кВА Марьина гора</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1.1.4.147.51</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КЛ-10кВ РП(ТП)№1-2х1250кВА до ТП-2 2х1600кВА Марьина гора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2</v>
      </c>
      <c r="L25" s="258">
        <f>VLOOKUP($R$12,'[6]3.2 паспорт Техсостояние ЛЭП'!$A$21:$AD$670,15,FALSE)</f>
        <v>0</v>
      </c>
      <c r="M25" s="258">
        <f>VLOOKUP($R$12,'[6]3.2 паспорт Техсостояние ЛЭП'!$A$21:$AD$670,16,FALSE)</f>
        <v>0</v>
      </c>
      <c r="N25" s="258" t="str">
        <f>VLOOKUP($R$12,'[6]3.2 паспорт Техсостояние ЛЭП'!$A$21:$AD$670,17,FALSE)</f>
        <v>АСБ 3х240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v>
      </c>
      <c r="R25" s="258">
        <v>0.91200000000000003</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9"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1.1.4.147.51</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КЛ-10кВ РП(ТП)№1-2х1250кВА до ТП-2 2х1600кВА Марьина гора</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0.91200000000000003</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КЛ-10кВ РП(ТП)№1-2х1250кВА до ТП-2 2х1600кВА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4.101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Электроснабжение жилой застройки в микрорайоне Марьина гора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1.1.4.147.51</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4" t="s">
        <v>506</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c r="A19" s="338" t="s">
        <v>6</v>
      </c>
      <c r="B19" s="338" t="s">
        <v>89</v>
      </c>
      <c r="C19" s="338" t="s">
        <v>88</v>
      </c>
      <c r="D19" s="338" t="s">
        <v>77</v>
      </c>
      <c r="E19" s="401" t="s">
        <v>87</v>
      </c>
      <c r="F19" s="402"/>
      <c r="G19" s="402"/>
      <c r="H19" s="402"/>
      <c r="I19" s="403"/>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11"/>
      <c r="B7" s="411"/>
      <c r="C7" s="411"/>
      <c r="D7" s="411"/>
      <c r="E7" s="411"/>
      <c r="F7" s="411"/>
      <c r="G7" s="411"/>
      <c r="H7" s="411"/>
      <c r="I7" s="411"/>
      <c r="J7" s="411"/>
      <c r="K7" s="411"/>
      <c r="L7" s="411"/>
      <c r="M7" s="411"/>
      <c r="N7" s="411"/>
      <c r="O7" s="411"/>
      <c r="P7" s="411"/>
      <c r="Q7" s="411"/>
      <c r="R7" s="411"/>
      <c r="S7" s="411"/>
      <c r="T7" s="411"/>
      <c r="U7" s="411"/>
      <c r="V7" s="411"/>
      <c r="W7" s="411"/>
      <c r="X7" s="411"/>
      <c r="Y7" s="411"/>
    </row>
    <row r="8" spans="1:25" s="285" customFormat="1" ht="18.75">
      <c r="A8" s="417" t="str">
        <f>'1. паспорт местоположение'!A5:C5</f>
        <v>Год раскрытия информации: 2021</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1" t="s">
        <v>11</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8" t="str">
        <f>'1. паспорт местоположение'!A9:C9</f>
        <v>Общество с ограниченной ответственностью "Сургутские городские электрические сети"</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5" s="285" customFormat="1" ht="18.75">
      <c r="A13" s="411" t="s">
        <v>10</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9" t="str">
        <f>'1. паспорт местоположение'!A12:B12</f>
        <v>F_</v>
      </c>
      <c r="B15" s="420"/>
      <c r="C15" s="420"/>
      <c r="D15" s="420"/>
      <c r="E15" s="420"/>
      <c r="F15" s="420"/>
      <c r="G15" s="420"/>
      <c r="H15" s="420"/>
      <c r="I15" s="420"/>
      <c r="J15" s="420"/>
      <c r="K15" s="420"/>
      <c r="L15" s="414" t="str">
        <f>'1. паспорт местоположение'!C12</f>
        <v>1.1.4.147.51</v>
      </c>
      <c r="M15" s="415"/>
      <c r="N15" s="415"/>
      <c r="O15" s="415"/>
      <c r="P15" s="415"/>
      <c r="Q15" s="415"/>
      <c r="R15" s="415"/>
      <c r="S15" s="415"/>
      <c r="T15" s="415"/>
      <c r="U15" s="415"/>
      <c r="V15" s="415"/>
      <c r="W15" s="415"/>
      <c r="X15" s="415"/>
      <c r="Y15" s="415"/>
    </row>
    <row r="16" spans="1:25" s="285" customFormat="1" ht="18.7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6" t="str">
        <f>'1. паспорт местоположение'!A15:C15</f>
        <v>Строительство КЛ-10кВ РП(ТП)№1-2х1250кВА до ТП-2 2х1600кВА Марьина гора</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25" s="285" customFormat="1" ht="18.75">
      <c r="A19" s="411" t="s">
        <v>7</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3417500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2">
        <f>SUM(B93:X93)</f>
        <v>11.134815888973717</v>
      </c>
      <c r="G31" s="413">
        <f>SUM(C93:Y93)</f>
        <v>11.134815888973717</v>
      </c>
      <c r="K31" s="240"/>
    </row>
    <row r="32" spans="1:25">
      <c r="A32" s="294" t="s">
        <v>344</v>
      </c>
      <c r="B32" s="229">
        <f>B28*0.417/100</f>
        <v>14250.975</v>
      </c>
      <c r="C32" s="296"/>
      <c r="D32" s="405" t="s">
        <v>346</v>
      </c>
      <c r="E32" s="405"/>
      <c r="F32" s="412">
        <f>IF(SUM(B94:Y94)=0,"не окупается",SUM(B94:Y94))</f>
        <v>22.285292253042144</v>
      </c>
      <c r="G32" s="413"/>
      <c r="K32" s="240"/>
    </row>
    <row r="33" spans="1:11">
      <c r="A33" s="297" t="s">
        <v>561</v>
      </c>
      <c r="B33" s="230">
        <v>4</v>
      </c>
      <c r="C33" s="296"/>
      <c r="D33" s="405" t="s">
        <v>562</v>
      </c>
      <c r="E33" s="405"/>
      <c r="F33" s="406">
        <f>Y91</f>
        <v>90924.608935594879</v>
      </c>
      <c r="G33" s="407"/>
      <c r="K33" s="240"/>
    </row>
    <row r="34" spans="1:11" ht="16.5" thickBot="1">
      <c r="A34" s="297" t="s">
        <v>343</v>
      </c>
      <c r="B34" s="230">
        <v>1</v>
      </c>
      <c r="C34" s="296"/>
      <c r="D34" s="405" t="s">
        <v>563</v>
      </c>
      <c r="E34" s="405"/>
      <c r="F34" s="408" t="str">
        <f>IF(F33&gt;0,"да","нет")</f>
        <v>да</v>
      </c>
      <c r="G34" s="409"/>
      <c r="K34" s="240"/>
    </row>
    <row r="35" spans="1:11">
      <c r="A35" s="297" t="s">
        <v>322</v>
      </c>
      <c r="B35" s="229">
        <f>B28*0.0375/100</f>
        <v>1281.5625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0.21018389334213136</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440857.5</v>
      </c>
      <c r="D53" s="238">
        <f>C53*(1+D51)</f>
        <v>459373.51500000001</v>
      </c>
      <c r="E53" s="238">
        <f t="shared" ref="E53:Y53" si="1">D53*(1+E51)</f>
        <v>478667.20263000001</v>
      </c>
      <c r="F53" s="238">
        <f t="shared" si="1"/>
        <v>498771.22514046001</v>
      </c>
      <c r="G53" s="238">
        <f t="shared" si="1"/>
        <v>519719.61659635935</v>
      </c>
      <c r="H53" s="238">
        <f t="shared" si="1"/>
        <v>541547.84049340652</v>
      </c>
      <c r="I53" s="238">
        <f t="shared" si="1"/>
        <v>564292.84979412961</v>
      </c>
      <c r="J53" s="238">
        <f t="shared" si="1"/>
        <v>587993.14948548307</v>
      </c>
      <c r="K53" s="238">
        <f t="shared" si="1"/>
        <v>612688.86176387337</v>
      </c>
      <c r="L53" s="238">
        <f t="shared" si="1"/>
        <v>638421.79395795602</v>
      </c>
      <c r="M53" s="238">
        <f t="shared" si="1"/>
        <v>665235.50930419017</v>
      </c>
      <c r="N53" s="238">
        <f t="shared" si="1"/>
        <v>693175.4006949662</v>
      </c>
      <c r="O53" s="238">
        <f t="shared" si="1"/>
        <v>722288.76752415486</v>
      </c>
      <c r="P53" s="238">
        <f t="shared" si="1"/>
        <v>752624.89576016937</v>
      </c>
      <c r="Q53" s="238">
        <f t="shared" si="1"/>
        <v>784235.14138209657</v>
      </c>
      <c r="R53" s="238">
        <f t="shared" si="1"/>
        <v>817173.01732014469</v>
      </c>
      <c r="S53" s="238">
        <f t="shared" si="1"/>
        <v>851494.2840475908</v>
      </c>
      <c r="T53" s="238">
        <f t="shared" si="1"/>
        <v>887257.0439775897</v>
      </c>
      <c r="U53" s="238">
        <f t="shared" si="1"/>
        <v>924521.83982464846</v>
      </c>
      <c r="V53" s="238">
        <f t="shared" si="1"/>
        <v>963351.75709728373</v>
      </c>
      <c r="W53" s="238">
        <f t="shared" si="1"/>
        <v>1003812.5308953697</v>
      </c>
      <c r="X53" s="238">
        <f t="shared" si="1"/>
        <v>1045972.6571929753</v>
      </c>
      <c r="Y53" s="238">
        <f t="shared" si="1"/>
        <v>1089903.5087950802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668656.35461827763</v>
      </c>
      <c r="C56" s="265">
        <f>B56+B57-B58</f>
        <v>527124.3956260063</v>
      </c>
      <c r="D56" s="265">
        <f>C56+C57-C58</f>
        <v>176485.54646424617</v>
      </c>
      <c r="E56" s="265">
        <f t="shared" ref="E56:U56" si="2">D56+D57-D58</f>
        <v>81052.446788164118</v>
      </c>
      <c r="F56" s="266">
        <f t="shared" si="2"/>
        <v>81052.446788164118</v>
      </c>
      <c r="G56" s="266">
        <f>F56+F57-F58</f>
        <v>75648.95033561984</v>
      </c>
      <c r="H56" s="266">
        <f t="shared" si="2"/>
        <v>70245.453883075563</v>
      </c>
      <c r="I56" s="266">
        <f t="shared" si="2"/>
        <v>64841.957430531285</v>
      </c>
      <c r="J56" s="266">
        <f t="shared" si="2"/>
        <v>59438.460977987008</v>
      </c>
      <c r="K56" s="266">
        <f t="shared" si="2"/>
        <v>54034.964525442731</v>
      </c>
      <c r="L56" s="266">
        <f t="shared" si="2"/>
        <v>48631.468072898453</v>
      </c>
      <c r="M56" s="266">
        <f t="shared" si="2"/>
        <v>43227.971620354176</v>
      </c>
      <c r="N56" s="266">
        <f t="shared" si="2"/>
        <v>37824.475167809898</v>
      </c>
      <c r="O56" s="266">
        <f t="shared" si="2"/>
        <v>32420.978715265624</v>
      </c>
      <c r="P56" s="266">
        <f t="shared" si="2"/>
        <v>27017.482262721351</v>
      </c>
      <c r="Q56" s="266">
        <f t="shared" si="2"/>
        <v>21613.985810177077</v>
      </c>
      <c r="R56" s="312">
        <f t="shared" si="2"/>
        <v>16210.489357632803</v>
      </c>
      <c r="S56" s="312">
        <f t="shared" si="2"/>
        <v>10806.992905088529</v>
      </c>
      <c r="T56" s="312">
        <f t="shared" si="2"/>
        <v>5403.4964525442547</v>
      </c>
      <c r="U56" s="312">
        <f t="shared" si="2"/>
        <v>-2.0008883439004421E-11</v>
      </c>
      <c r="V56" s="312"/>
      <c r="W56" s="312"/>
      <c r="X56" s="312"/>
      <c r="Y56" s="312"/>
    </row>
    <row r="57" spans="1:25">
      <c r="A57" s="234" t="s">
        <v>328</v>
      </c>
      <c r="B57" s="265">
        <f>(B28/3211479047)*46654169.4851375</f>
        <v>49647.100878456215</v>
      </c>
      <c r="C57" s="265">
        <f>(B28/3211479047)*29512102.5172828</f>
        <v>31405.345909707867</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191179.05987072759</v>
      </c>
      <c r="C58" s="265">
        <f>359013000*(B28/3211479047)</f>
        <v>382044.19507146796</v>
      </c>
      <c r="D58" s="265">
        <f>89680000*(B28/3211479047)</f>
        <v>95433.099676082056</v>
      </c>
      <c r="E58" s="265">
        <v>0</v>
      </c>
      <c r="F58" s="266">
        <f>$F$56/$B$43</f>
        <v>5403.4964525442747</v>
      </c>
      <c r="G58" s="266">
        <f>$F$56/$B$43</f>
        <v>5403.4964525442747</v>
      </c>
      <c r="H58" s="266">
        <f t="shared" ref="H58:P58" si="3">$F$56/$B$43</f>
        <v>5403.4964525442747</v>
      </c>
      <c r="I58" s="266">
        <f t="shared" si="3"/>
        <v>5403.4964525442747</v>
      </c>
      <c r="J58" s="266">
        <f t="shared" si="3"/>
        <v>5403.4964525442747</v>
      </c>
      <c r="K58" s="266">
        <f t="shared" si="3"/>
        <v>5403.4964525442747</v>
      </c>
      <c r="L58" s="266">
        <f t="shared" si="3"/>
        <v>5403.4964525442747</v>
      </c>
      <c r="M58" s="266">
        <f t="shared" si="3"/>
        <v>5403.4964525442747</v>
      </c>
      <c r="N58" s="266">
        <f t="shared" si="3"/>
        <v>5403.4964525442747</v>
      </c>
      <c r="O58" s="266">
        <f t="shared" si="3"/>
        <v>5403.4964525442747</v>
      </c>
      <c r="P58" s="266">
        <f t="shared" si="3"/>
        <v>5403.4964525442747</v>
      </c>
      <c r="Q58" s="266">
        <f>$F$56/$B$43</f>
        <v>5403.4964525442747</v>
      </c>
      <c r="R58" s="266">
        <f>$F$56/$B$43</f>
        <v>5403.4964525442747</v>
      </c>
      <c r="S58" s="266">
        <f t="shared" ref="S58" si="4">$F$56/$B$43</f>
        <v>5403.4964525442747</v>
      </c>
      <c r="T58" s="266">
        <f>$F$56/$B$43</f>
        <v>5403.4964525442747</v>
      </c>
      <c r="U58" s="266">
        <f>$F$56/$B$43</f>
        <v>5403.4964525442747</v>
      </c>
      <c r="V58" s="266"/>
      <c r="W58" s="266"/>
      <c r="X58" s="266"/>
      <c r="Y58" s="266"/>
    </row>
    <row r="59" spans="1:25" ht="16.5" thickBot="1">
      <c r="A59" s="236" t="s">
        <v>326</v>
      </c>
      <c r="B59" s="267">
        <f>AVERAGE(SUM(B56:B57),(SUM(B56:B57)-B58))*B45</f>
        <v>77839.240695171262</v>
      </c>
      <c r="C59" s="267">
        <f>AVERAGE(SUM(C56:C57),(SUM(C56:C57)-C58))*B45</f>
        <v>45938.455499997523</v>
      </c>
      <c r="D59" s="267">
        <f>AVERAGE(SUM(D56:D57),(SUM(D56:D57)-D58))*B45</f>
        <v>16096.124578275643</v>
      </c>
      <c r="E59" s="267">
        <f>AVERAGE(SUM(E56:E57),(SUM(E56:E57)-E58))*B45</f>
        <v>10131.555848520515</v>
      </c>
      <c r="F59" s="238">
        <f>AVERAGE(SUM(F56:F57),(SUM(F56:F57)-F58))*B45</f>
        <v>9793.8373202364965</v>
      </c>
      <c r="G59" s="238">
        <f>AVERAGE(SUM(G56:G57),(SUM(G56:G57)-G58))*B45</f>
        <v>9118.4002636684636</v>
      </c>
      <c r="H59" s="238">
        <f>AVERAGE(SUM(H56:H57),(SUM(H56:H57)-H58))*B45</f>
        <v>8442.9632071004271</v>
      </c>
      <c r="I59" s="238">
        <f>AVERAGE(SUM(I56:I57),(SUM(I56:I57)-I58))*B45</f>
        <v>7767.5261505323933</v>
      </c>
      <c r="J59" s="238">
        <f>AVERAGE(SUM(J56:J57),(SUM(J56:J57)-J58))*B45</f>
        <v>7092.0890939643587</v>
      </c>
      <c r="K59" s="238">
        <f>AVERAGE(SUM(K56:K57),(SUM(K56:K57)-K58))*B45</f>
        <v>6416.652037396324</v>
      </c>
      <c r="L59" s="238">
        <f>AVERAGE(SUM(L56:L57),(SUM(L56:L57)-L58))*B45</f>
        <v>5741.2149808282893</v>
      </c>
      <c r="M59" s="238">
        <f>AVERAGE(SUM(M56:M57),(SUM(M56:M57)-M58))*B45</f>
        <v>5065.7779242602546</v>
      </c>
      <c r="N59" s="238">
        <f>AVERAGE(SUM(N56:N57),(SUM(N56:N57)-N58))*B45</f>
        <v>4390.3408676922199</v>
      </c>
      <c r="O59" s="238">
        <f>AVERAGE(SUM(O56:O57),(SUM(O56:O57)-O58))*B45</f>
        <v>3714.9038111241862</v>
      </c>
      <c r="P59" s="238">
        <f>AVERAGE(SUM(P56:P57),(SUM(P56:P57)-P58))*B45</f>
        <v>3039.4667545561515</v>
      </c>
      <c r="Q59" s="238">
        <f>AVERAGE(SUM(Q56:Q57),(SUM(Q56:Q57)-Q58))*B45</f>
        <v>2364.0296979881177</v>
      </c>
      <c r="R59" s="314">
        <f>AVERAGE(SUM(R56:R57),(SUM(R56:R57)-R58))*B45</f>
        <v>1688.5926414200833</v>
      </c>
      <c r="S59" s="314">
        <f>AVERAGE(SUM(S56:S57),(SUM(S56:S57)-S58))*B45</f>
        <v>1013.1555848520491</v>
      </c>
      <c r="T59" s="314">
        <f>AVERAGE(SUM(T56:T57),(SUM(T56:T57)-T58))*B45</f>
        <v>337.71852828401467</v>
      </c>
      <c r="U59" s="314">
        <f>AVERAGE(SUM(U56:U57),(SUM(U56:U57)-U58))*B45</f>
        <v>-337.71852828401967</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440857.5</v>
      </c>
      <c r="D62" s="245">
        <f>D53*B31</f>
        <v>459373.51500000001</v>
      </c>
      <c r="E62" s="245">
        <f>E53*B31</f>
        <v>478667.20263000001</v>
      </c>
      <c r="F62" s="245">
        <f>F53*B31</f>
        <v>498771.22514046001</v>
      </c>
      <c r="G62" s="245">
        <f>G53*B31</f>
        <v>519719.61659635935</v>
      </c>
      <c r="H62" s="245">
        <f>H53*B31</f>
        <v>541547.84049340652</v>
      </c>
      <c r="I62" s="245">
        <f>I53*B31</f>
        <v>564292.84979412961</v>
      </c>
      <c r="J62" s="245">
        <f>J53*B31</f>
        <v>587993.14948548307</v>
      </c>
      <c r="K62" s="245">
        <f>K53*B31</f>
        <v>612688.86176387337</v>
      </c>
      <c r="L62" s="245">
        <f>L53*B31</f>
        <v>638421.79395795602</v>
      </c>
      <c r="M62" s="245">
        <f>M53*B31</f>
        <v>665235.50930419017</v>
      </c>
      <c r="N62" s="245">
        <f>N53*B31</f>
        <v>693175.4006949662</v>
      </c>
      <c r="O62" s="245">
        <f>O53*B31</f>
        <v>722288.76752415486</v>
      </c>
      <c r="P62" s="245">
        <f>P53*B31</f>
        <v>752624.89576016937</v>
      </c>
      <c r="Q62" s="245">
        <f>Q53*B31</f>
        <v>784235.14138209657</v>
      </c>
      <c r="R62" s="245">
        <f>R53*B31</f>
        <v>817173.01732014469</v>
      </c>
      <c r="S62" s="245">
        <f>S53*B31</f>
        <v>851494.2840475908</v>
      </c>
      <c r="T62" s="245">
        <f>T53*B31</f>
        <v>887257.0439775897</v>
      </c>
      <c r="U62" s="245">
        <f>U53*B31</f>
        <v>924521.83982464846</v>
      </c>
      <c r="V62" s="245">
        <f>V53*B31</f>
        <v>963351.75709728373</v>
      </c>
      <c r="W62" s="245">
        <f>W53*B31</f>
        <v>1003812.5308953697</v>
      </c>
      <c r="X62" s="245">
        <f>X53*B31</f>
        <v>1045972.6571929753</v>
      </c>
      <c r="Y62" s="245">
        <f>Y53*B31</f>
        <v>1089903.5087950802</v>
      </c>
    </row>
    <row r="63" spans="1:25">
      <c r="A63" s="234" t="s">
        <v>324</v>
      </c>
      <c r="B63" s="241"/>
      <c r="C63" s="241">
        <f>SUM(C64:C69)</f>
        <v>-91007.968425728584</v>
      </c>
      <c r="D63" s="241">
        <f t="shared" ref="D63:Y63" si="5">SUM(D64:D69)</f>
        <v>-90643.572671037749</v>
      </c>
      <c r="E63" s="241">
        <f t="shared" si="5"/>
        <v>-90308.983294649894</v>
      </c>
      <c r="F63" s="241">
        <f t="shared" si="5"/>
        <v>-90005.452164453789</v>
      </c>
      <c r="G63" s="241">
        <f t="shared" si="5"/>
        <v>-89734.283726789407</v>
      </c>
      <c r="H63" s="241">
        <f t="shared" si="5"/>
        <v>-89496.837214743136</v>
      </c>
      <c r="I63" s="241">
        <f t="shared" si="5"/>
        <v>-89294.528949190906</v>
      </c>
      <c r="J63" s="241">
        <f t="shared" si="5"/>
        <v>-89128.8347364855</v>
      </c>
      <c r="K63" s="241">
        <f t="shared" si="5"/>
        <v>-89001.292366846465</v>
      </c>
      <c r="L63" s="241">
        <f t="shared" si="5"/>
        <v>-88913.504217682595</v>
      </c>
      <c r="M63" s="241">
        <f t="shared" si="5"/>
        <v>-88867.139966253832</v>
      </c>
      <c r="N63" s="241">
        <f t="shared" si="5"/>
        <v>-88863.939416265086</v>
      </c>
      <c r="O63" s="241">
        <f t="shared" si="5"/>
        <v>-88905.71544317677</v>
      </c>
      <c r="P63" s="241">
        <f t="shared" si="5"/>
        <v>-88994.357063218777</v>
      </c>
      <c r="Q63" s="241">
        <f t="shared" si="5"/>
        <v>-89131.832631302546</v>
      </c>
      <c r="R63" s="241">
        <f t="shared" si="5"/>
        <v>-89320.193173245818</v>
      </c>
      <c r="S63" s="241">
        <f t="shared" si="5"/>
        <v>-89561.575857950724</v>
      </c>
      <c r="T63" s="241">
        <f t="shared" si="5"/>
        <v>-89858.207615413223</v>
      </c>
      <c r="U63" s="241">
        <f t="shared" si="5"/>
        <v>-90212.408906689147</v>
      </c>
      <c r="V63" s="241">
        <f t="shared" si="5"/>
        <v>-90626.597652198674</v>
      </c>
      <c r="W63" s="241">
        <f t="shared" si="5"/>
        <v>-91103.293325019593</v>
      </c>
      <c r="X63" s="241">
        <f t="shared" si="5"/>
        <v>-91645.121216098982</v>
      </c>
      <c r="Y63" s="241">
        <f t="shared" si="5"/>
        <v>-92254.816878603713</v>
      </c>
    </row>
    <row r="64" spans="1:25">
      <c r="A64" s="243" t="s">
        <v>323</v>
      </c>
      <c r="B64" s="241"/>
      <c r="C64" s="241">
        <f>-IF(C50&lt;=B33,0,B32*(1+C52)*B31)</f>
        <v>-15502.894651800003</v>
      </c>
      <c r="D64" s="241">
        <f>-IF(D50&lt;=B33,0,B32*(1+D52)*B31)</f>
        <v>-16154.016227175602</v>
      </c>
      <c r="E64" s="241">
        <f>-IF(E50&lt;=B33,0,B32*(1+E52)*B31)</f>
        <v>-16832.484908716979</v>
      </c>
      <c r="F64" s="241">
        <f>-IF(F50&lt;=B33,0,B32*(1+F52)*B31)</f>
        <v>-17539.449274883093</v>
      </c>
      <c r="G64" s="241">
        <f>-IF(G50&lt;=B33,0,B32*(1+G52)*B31)</f>
        <v>-18276.10614442818</v>
      </c>
      <c r="H64" s="241">
        <f>-IF(H50&lt;=B33,0,B32*(1+H52)*B31)</f>
        <v>-19043.702602494166</v>
      </c>
      <c r="I64" s="241">
        <f>-IF(I50&lt;=B33,0,B32*(1+I52)*B31)</f>
        <v>-19843.53811179892</v>
      </c>
      <c r="J64" s="241">
        <f>-IF(J50&lt;=B33,0,B32*(1+J52)*B31)</f>
        <v>-20676.966712494475</v>
      </c>
      <c r="K64" s="241">
        <f>-IF(K50&lt;=B33,0,B32*(1+K52)*B31)</f>
        <v>-21545.399314419246</v>
      </c>
      <c r="L64" s="241">
        <f>-IF(L50&lt;=B33,0,B32*(1+L52)*B31)</f>
        <v>-22450.306085624856</v>
      </c>
      <c r="M64" s="241">
        <f>-IF(M50&lt;=B33,0,B32*(1+M52)*B31)</f>
        <v>-23393.218941221101</v>
      </c>
      <c r="N64" s="241">
        <f>-IF(N50&lt;=B33,0,B32*(1+N52)*B31)</f>
        <v>-24375.734136752391</v>
      </c>
      <c r="O64" s="241">
        <f>-IF(O50&lt;=B33,0,B32*(1+O52)*B31)</f>
        <v>-25399.514970495991</v>
      </c>
      <c r="P64" s="241">
        <f>-IF(P50&lt;=B33,0,B32*(1+P52)*B31)</f>
        <v>-26466.294599256824</v>
      </c>
      <c r="Q64" s="241">
        <f>-IF(Q50&lt;=B33,0,B32*(1+Q52)*B31)</f>
        <v>-27577.878972425613</v>
      </c>
      <c r="R64" s="241">
        <f>-IF(R50&lt;=B33,0,B32*(1+R52)*B31)</f>
        <v>-28736.14988926749</v>
      </c>
      <c r="S64" s="241">
        <f>-IF(S50&lt;=B33,0,B32*(1+S52)*B31)</f>
        <v>-29943.068184616728</v>
      </c>
      <c r="T64" s="241">
        <f>-IF(T50&lt;=B33,0,B32*(1+T52)*B31)</f>
        <v>-31200.677048370631</v>
      </c>
      <c r="U64" s="241">
        <f>-IF(U50&lt;=B33,0,B32*(1+U52)*B31)</f>
        <v>-32511.1054844022</v>
      </c>
      <c r="V64" s="241">
        <f>-IF(V50&lt;=B33,0,B32*(1+V52)*B31)</f>
        <v>-33876.571914747095</v>
      </c>
      <c r="W64" s="241">
        <f>-IF(W50&lt;=B33,0,B32*(1+W52)*B31)</f>
        <v>-35299.387935166473</v>
      </c>
      <c r="X64" s="241">
        <f>-IF(X50&lt;=B33,0,B32*(1+X52)*B31)</f>
        <v>-36781.962228443466</v>
      </c>
      <c r="Y64" s="241">
        <f>-IF(Y50&lt;=B33,0,B32*(1+Y52)*B31)</f>
        <v>-38326.804642038092</v>
      </c>
    </row>
    <row r="65" spans="1:25">
      <c r="A65" s="243" t="str">
        <f>A35</f>
        <v>Прочие расходы при эксплуатации объекта, руб. без НДС</v>
      </c>
      <c r="B65" s="241"/>
      <c r="C65" s="241">
        <f>-IF(C50&lt;=B36,0,B35*(1+C52)*B31)</f>
        <v>-1394.1452025000001</v>
      </c>
      <c r="D65" s="241">
        <f>-IF(D50&lt;=B36,0,B35*(1+D52)*B31)</f>
        <v>-1452.6993010050003</v>
      </c>
      <c r="E65" s="241">
        <f>-IF(E50&lt;=B36,0,B35*(1+E52)*B31)</f>
        <v>-1513.7126716472103</v>
      </c>
      <c r="F65" s="241">
        <f>-IF(F50&lt;=B36,0,B35*(1+F52)*B31)</f>
        <v>-1577.2886038563931</v>
      </c>
      <c r="G65" s="241">
        <f>-IF(G50&lt;=B36,0,B35*(1+G52)*B31)</f>
        <v>-1643.5347252183615</v>
      </c>
      <c r="H65" s="241">
        <f>-IF(H50&lt;=B36,0,B35*(1+H52)*B31)</f>
        <v>-1712.5631836775328</v>
      </c>
      <c r="I65" s="241">
        <f>-IF(I50&lt;=B36,0,B35*(1+I52)*B31)</f>
        <v>-1784.4908373919891</v>
      </c>
      <c r="J65" s="241">
        <f>-IF(J50&lt;=B36,0,B35*(1+J52)*B31)</f>
        <v>-1859.439452562453</v>
      </c>
      <c r="K65" s="241">
        <f>-IF(K50&lt;=B36,0,B35*(1+K52)*B31)</f>
        <v>-1937.5359095700762</v>
      </c>
      <c r="L65" s="241">
        <f>-IF(L50&lt;=B36,0,B35*(1+L52)*B31)</f>
        <v>-2018.9124177720194</v>
      </c>
      <c r="M65" s="241">
        <f>-IF(M50&lt;=B36,0,B35*(1+M52)*B31)</f>
        <v>-2103.7067393184443</v>
      </c>
      <c r="N65" s="241">
        <f>-IF(N50&lt;=B36,0,B35*(1+N52)*B31)</f>
        <v>-2192.0624223698192</v>
      </c>
      <c r="O65" s="241">
        <f>-IF(O50&lt;=B36,0,B35*(1+O52)*B31)</f>
        <v>-2284.1290441093515</v>
      </c>
      <c r="P65" s="241">
        <f>-IF(P50&lt;=B36,0,B35*(1+P52)*B31)</f>
        <v>-2380.0624639619446</v>
      </c>
      <c r="Q65" s="241">
        <f>-IF(Q50&lt;=B36,0,B35*(1+Q52)*B31)</f>
        <v>-2480.0250874483463</v>
      </c>
      <c r="R65" s="241">
        <f>-IF(R50&lt;=B36,0,B35*(1+R52)*B31)</f>
        <v>-2584.1861411211771</v>
      </c>
      <c r="S65" s="241">
        <f>-IF(S50&lt;=B36,0,B35*(1+S52)*B31)</f>
        <v>-2692.7219590482669</v>
      </c>
      <c r="T65" s="241">
        <f>-IF(T50&lt;=B36,0,B35*(1+T52)*B31)</f>
        <v>-2805.8162813282943</v>
      </c>
      <c r="U65" s="241">
        <f>-IF(U50&lt;=B36,0,B35*(1+U52)*B31)</f>
        <v>-2923.6605651440827</v>
      </c>
      <c r="V65" s="241">
        <f>-IF(V50&lt;=B36,0,B35*(1+V52)*B31)</f>
        <v>-3046.4543088801342</v>
      </c>
      <c r="W65" s="241">
        <f>-IF(W50&lt;=B36,0,B35*(1+W52)*B31)</f>
        <v>-3174.4053898531001</v>
      </c>
      <c r="X65" s="241">
        <f>-IF(X50&lt;=B36,0,B35*(1+X52)*B31)</f>
        <v>-3307.7304162269306</v>
      </c>
      <c r="Y65" s="241">
        <f>-IF(Y50&lt;=B36,0,B35*(1+Y52)*B31)</f>
        <v>-3446.6550937084617</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-74110.92857142858</v>
      </c>
      <c r="D69" s="241">
        <f>-((B28+B29)*B31+(B28+B29)*B31+SUM(B71:D71))/2*2.2%</f>
        <v>-73036.857142857145</v>
      </c>
      <c r="E69" s="241">
        <f>-((B28+B29)*B31+(B28+B29)*B31+SUM(B71:E71))/2*2.2%</f>
        <v>-71962.78571428571</v>
      </c>
      <c r="F69" s="241">
        <f>-((B28+B29)*B31+(B28+B29)*B31+SUM(B71:F71))/2*2.2%</f>
        <v>-70888.714285714304</v>
      </c>
      <c r="G69" s="241">
        <f>-((B28+B29)*B31+(B28+B29)*B31+SUM(B71:G71))/2*2.2%</f>
        <v>-69814.64285714287</v>
      </c>
      <c r="H69" s="241">
        <f>-((B28+B29)*B31+(B28+B29)*B31+SUM(B71:H71))/2*2.2%</f>
        <v>-68740.571428571435</v>
      </c>
      <c r="I69" s="241">
        <f>-((B28+B29)*B31+(B28+B29)*B31+SUM(B71:I71))/2*2.2%</f>
        <v>-67666.5</v>
      </c>
      <c r="J69" s="241">
        <f>-((B28+B29)*B31+(B28+B29)*B31+SUM(B71:J71))/2*2.2%</f>
        <v>-66592.42857142858</v>
      </c>
      <c r="K69" s="241">
        <f>-((B28+B29)*B31+(B28+B29)*B31+SUM(B71:K71))/2*2.2%</f>
        <v>-65518.357142857145</v>
      </c>
      <c r="L69" s="241">
        <f>-((B28+B29)*B31+(B28+B29)*B31+SUM(B71:L71))/2*2.2%</f>
        <v>-64444.285714285717</v>
      </c>
      <c r="M69" s="241">
        <f>-((B28+B29)*B31+(B28+B29)*B31+SUM(B71:M71))/2*2.2%</f>
        <v>-63370.214285714283</v>
      </c>
      <c r="N69" s="241">
        <f>-((B28+B29)*B31+(B28+B29)*B31+SUM(B71:N71))/2*2.2%</f>
        <v>-62296.14285714287</v>
      </c>
      <c r="O69" s="241">
        <f>-((B28+B29)*B31+(B28+B29)*B31+SUM(B71:O71))/2*2.2%</f>
        <v>-61222.071428571435</v>
      </c>
      <c r="P69" s="241">
        <f>-((B28+B29)*B31+(B28+B29)*B31+SUM(B71:P71))/2*2.2%</f>
        <v>-60148.000000000007</v>
      </c>
      <c r="Q69" s="241">
        <f>-((B28+B29)*B31+(B28+B29)*B31+SUM(B71:Q71))/2*2.2%</f>
        <v>-59073.928571428587</v>
      </c>
      <c r="R69" s="241">
        <f>-((B28+B29)*B31+(B28+B29)*B31+SUM(B71:R71))/2*2.2%</f>
        <v>-57999.857142857159</v>
      </c>
      <c r="S69" s="241">
        <f>-((B28+B29)*B31+(B28+B29)*B31+SUM(B71:S71))/2*2.2%</f>
        <v>-56925.785714285725</v>
      </c>
      <c r="T69" s="241">
        <f>-((B28+B29)*B31+(B28+B29)*B31+SUM(B71:T71))/2*2.2%</f>
        <v>-55851.714285714297</v>
      </c>
      <c r="U69" s="241">
        <f>-((B28+B29)*B31+(B28+B29)*B31+SUM(B71:U71))/2*2.2%</f>
        <v>-54777.642857142862</v>
      </c>
      <c r="V69" s="241">
        <f>-((B28+B29)*B31+(B28+B29)*B31+SUM(B71:V71))/2*2.2%</f>
        <v>-53703.571428571442</v>
      </c>
      <c r="W69" s="241">
        <f>-((B28+B29)*B31+(B28+B29)*B31+SUM(B71:W71))/2*2.2%</f>
        <v>-52629.500000000015</v>
      </c>
      <c r="X69" s="241">
        <f>-((B28+B29)*B31+(B28+B29)*B31+SUM(B71:X71))/2*2.2%</f>
        <v>-51555.428571428587</v>
      </c>
      <c r="Y69" s="241">
        <f>-((B28+B29)*B31+(B28+B29)*B31+SUM(B71:Y71))/2*2.2%</f>
        <v>-50481.357142857152</v>
      </c>
    </row>
    <row r="70" spans="1:25">
      <c r="A70" s="242" t="s">
        <v>568</v>
      </c>
      <c r="B70" s="245"/>
      <c r="C70" s="245">
        <f>C62+C63</f>
        <v>349849.53157427139</v>
      </c>
      <c r="D70" s="245">
        <f t="shared" ref="D70:Y70" si="6">D62+D63</f>
        <v>368729.94232896226</v>
      </c>
      <c r="E70" s="245">
        <f t="shared" si="6"/>
        <v>388358.21933535009</v>
      </c>
      <c r="F70" s="245">
        <f t="shared" si="6"/>
        <v>408765.77297600621</v>
      </c>
      <c r="G70" s="245">
        <f t="shared" si="6"/>
        <v>429985.33286956995</v>
      </c>
      <c r="H70" s="245">
        <f t="shared" si="6"/>
        <v>452051.00327866338</v>
      </c>
      <c r="I70" s="245">
        <f t="shared" si="6"/>
        <v>474998.32084493869</v>
      </c>
      <c r="J70" s="245">
        <f t="shared" si="6"/>
        <v>498864.31474899757</v>
      </c>
      <c r="K70" s="245">
        <f t="shared" si="6"/>
        <v>523687.56939702691</v>
      </c>
      <c r="L70" s="245">
        <f t="shared" si="6"/>
        <v>549508.28974027338</v>
      </c>
      <c r="M70" s="245">
        <f t="shared" si="6"/>
        <v>576368.3693379364</v>
      </c>
      <c r="N70" s="245">
        <f t="shared" si="6"/>
        <v>604311.46127870108</v>
      </c>
      <c r="O70" s="245">
        <f t="shared" si="6"/>
        <v>633383.05208097806</v>
      </c>
      <c r="P70" s="245">
        <f t="shared" si="6"/>
        <v>663630.53869695053</v>
      </c>
      <c r="Q70" s="245">
        <f t="shared" si="6"/>
        <v>695103.30875079404</v>
      </c>
      <c r="R70" s="245">
        <f t="shared" si="6"/>
        <v>727852.82414689893</v>
      </c>
      <c r="S70" s="245">
        <f t="shared" si="6"/>
        <v>761932.70818964008</v>
      </c>
      <c r="T70" s="245">
        <f t="shared" si="6"/>
        <v>797398.83636217646</v>
      </c>
      <c r="U70" s="245">
        <f t="shared" si="6"/>
        <v>834309.43091795931</v>
      </c>
      <c r="V70" s="245">
        <f t="shared" si="6"/>
        <v>872725.1594450851</v>
      </c>
      <c r="W70" s="245">
        <f t="shared" si="6"/>
        <v>912709.23757035006</v>
      </c>
      <c r="X70" s="245">
        <f t="shared" si="6"/>
        <v>954327.53597687627</v>
      </c>
      <c r="Y70" s="245">
        <f t="shared" si="6"/>
        <v>997648.69191647647</v>
      </c>
    </row>
    <row r="71" spans="1:25">
      <c r="A71" s="243" t="s">
        <v>317</v>
      </c>
      <c r="B71" s="241"/>
      <c r="C71" s="241">
        <f>IF(B28-ABS(SUM(B71:B71))&gt;0,-B28/B30,0)</f>
        <v>-97642.857142857145</v>
      </c>
      <c r="D71" s="241">
        <f>IF(B28-ABS(SUM(B71:C71))&gt;0,-B28/B30,0)</f>
        <v>-97642.857142857145</v>
      </c>
      <c r="E71" s="241">
        <f>IF(B28-ABS(SUM(B71:D71))&gt;0,-B28/B30,0)</f>
        <v>-97642.857142857145</v>
      </c>
      <c r="F71" s="241">
        <f>IF(B28-ABS(SUM(B71:E71))&gt;0,-B28/B30,0)</f>
        <v>-97642.857142857145</v>
      </c>
      <c r="G71" s="241">
        <f>IF(B28-ABS(SUM(B71:F71))&gt;0,-B28/B30,0)</f>
        <v>-97642.857142857145</v>
      </c>
      <c r="H71" s="241">
        <f>IF(B28-ABS(SUM(B71:G71))&gt;0,-B28/B30,0)</f>
        <v>-97642.857142857145</v>
      </c>
      <c r="I71" s="241">
        <f>IF(B28-ABS(SUM(B71:H71))&gt;0,-B28/B30,0)</f>
        <v>-97642.857142857145</v>
      </c>
      <c r="J71" s="241">
        <f>IF(B28-ABS(SUM(B71:I71))&gt;0,-B28/B30,0)</f>
        <v>-97642.857142857145</v>
      </c>
      <c r="K71" s="241">
        <f>IF(B28-ABS(SUM(B71:J71))&gt;0,-B28/B30,0)</f>
        <v>-97642.857142857145</v>
      </c>
      <c r="L71" s="241">
        <f>IF(B28-ABS(SUM(B71:K71))&gt;0,-B28/B30,0)</f>
        <v>-97642.857142857145</v>
      </c>
      <c r="M71" s="241">
        <f>IF(B28-ABS(SUM(B71:L71))&gt;0,-B28/B30,0)</f>
        <v>-97642.857142857145</v>
      </c>
      <c r="N71" s="241">
        <f>IF(B28-ABS(SUM(B71:M71))&gt;0,-B28/B30,0)</f>
        <v>-97642.857142857145</v>
      </c>
      <c r="O71" s="241">
        <f>IF(B28-ABS(SUM(B71:N71))&gt;0,-B28/B30,0)</f>
        <v>-97642.857142857145</v>
      </c>
      <c r="P71" s="241">
        <f>IF(B28-ABS(SUM(B71:O71))&gt;0,-B28/B30,0)</f>
        <v>-97642.857142857145</v>
      </c>
      <c r="Q71" s="241">
        <f>IF(B28-ABS(SUM(B71:P71))&gt;0,-B28/B30,0)</f>
        <v>-97642.857142857145</v>
      </c>
      <c r="R71" s="241">
        <f>IF(B28-ABS(SUM(B71:Q71))&gt;0,-B28/B30,0)</f>
        <v>-97642.857142857145</v>
      </c>
      <c r="S71" s="241">
        <f>IF(B28-ABS(SUM(B71:R71))&gt;0,-B28/B30,0)</f>
        <v>-97642.857142857145</v>
      </c>
      <c r="T71" s="241">
        <f>IF(B28-ABS(SUM(B71:S71))&gt;0,-B28/B30,0)</f>
        <v>-97642.857142857145</v>
      </c>
      <c r="U71" s="241">
        <f>IF(B28-ABS(SUM(B71:T71))&gt;0,-B28/B30,0)</f>
        <v>-97642.857142857145</v>
      </c>
      <c r="V71" s="241">
        <f>IF(B28-ABS(SUM(B71:U71))&gt;0,-B28/B30,0)</f>
        <v>-97642.857142857145</v>
      </c>
      <c r="W71" s="241">
        <f>IF(B28-ABS(SUM(B71:V71))&gt;0,-B28/B30,0)</f>
        <v>-97642.857142857145</v>
      </c>
      <c r="X71" s="241">
        <f>IF(B28-ABS(SUM(B71:W71))&gt;0,-B28/B30,0)</f>
        <v>-97642.857142857145</v>
      </c>
      <c r="Y71" s="241">
        <f>IF(B28-ABS(SUM(B71:X71))&gt;0,-B28/B30,0)</f>
        <v>-97642.857142857145</v>
      </c>
    </row>
    <row r="72" spans="1:25">
      <c r="A72" s="242" t="s">
        <v>569</v>
      </c>
      <c r="B72" s="245"/>
      <c r="C72" s="245">
        <f>C70+C71</f>
        <v>252206.67443141423</v>
      </c>
      <c r="D72" s="245">
        <f t="shared" ref="D72:Y72" si="7">D70+D71</f>
        <v>271087.08518610511</v>
      </c>
      <c r="E72" s="245">
        <f t="shared" si="7"/>
        <v>290715.36219249293</v>
      </c>
      <c r="F72" s="245">
        <f t="shared" si="7"/>
        <v>311122.91583314905</v>
      </c>
      <c r="G72" s="245">
        <f t="shared" si="7"/>
        <v>332342.47572671279</v>
      </c>
      <c r="H72" s="245">
        <f t="shared" si="7"/>
        <v>354408.14613580622</v>
      </c>
      <c r="I72" s="245">
        <f t="shared" si="7"/>
        <v>377355.46370208153</v>
      </c>
      <c r="J72" s="245">
        <f t="shared" si="7"/>
        <v>401221.45760614041</v>
      </c>
      <c r="K72" s="245">
        <f t="shared" si="7"/>
        <v>426044.71225416975</v>
      </c>
      <c r="L72" s="245">
        <f t="shared" si="7"/>
        <v>451865.43259741622</v>
      </c>
      <c r="M72" s="245">
        <f t="shared" si="7"/>
        <v>478725.51219507924</v>
      </c>
      <c r="N72" s="245">
        <f t="shared" si="7"/>
        <v>506668.60413584393</v>
      </c>
      <c r="O72" s="245">
        <f t="shared" si="7"/>
        <v>535740.1949381209</v>
      </c>
      <c r="P72" s="245">
        <f t="shared" si="7"/>
        <v>565987.68155409337</v>
      </c>
      <c r="Q72" s="245">
        <f t="shared" si="7"/>
        <v>597460.45160793688</v>
      </c>
      <c r="R72" s="245">
        <f t="shared" si="7"/>
        <v>630209.96700404177</v>
      </c>
      <c r="S72" s="245">
        <f t="shared" si="7"/>
        <v>664289.85104678292</v>
      </c>
      <c r="T72" s="245">
        <f t="shared" si="7"/>
        <v>699755.9792193193</v>
      </c>
      <c r="U72" s="245">
        <f t="shared" si="7"/>
        <v>736666.57377510215</v>
      </c>
      <c r="V72" s="245">
        <f t="shared" si="7"/>
        <v>775082.30230222794</v>
      </c>
      <c r="W72" s="245">
        <f t="shared" si="7"/>
        <v>815066.3804274929</v>
      </c>
      <c r="X72" s="245">
        <f t="shared" si="7"/>
        <v>856684.67883401911</v>
      </c>
      <c r="Y72" s="245">
        <f t="shared" si="7"/>
        <v>900005.83477361931</v>
      </c>
    </row>
    <row r="73" spans="1:25">
      <c r="A73" s="243" t="s">
        <v>316</v>
      </c>
      <c r="B73" s="241">
        <f>-B59</f>
        <v>-77839.240695171262</v>
      </c>
      <c r="C73" s="241">
        <f>-C59</f>
        <v>-45938.455499997523</v>
      </c>
      <c r="D73" s="241">
        <f t="shared" ref="D73:Y73" si="8">-D59</f>
        <v>-16096.124578275643</v>
      </c>
      <c r="E73" s="241">
        <f t="shared" si="8"/>
        <v>-10131.555848520515</v>
      </c>
      <c r="F73" s="241">
        <f t="shared" si="8"/>
        <v>-9793.8373202364965</v>
      </c>
      <c r="G73" s="241">
        <f t="shared" si="8"/>
        <v>-9118.4002636684636</v>
      </c>
      <c r="H73" s="241">
        <f t="shared" si="8"/>
        <v>-8442.9632071004271</v>
      </c>
      <c r="I73" s="241">
        <f t="shared" si="8"/>
        <v>-7767.5261505323933</v>
      </c>
      <c r="J73" s="241">
        <f t="shared" si="8"/>
        <v>-7092.0890939643587</v>
      </c>
      <c r="K73" s="241">
        <f t="shared" si="8"/>
        <v>-6416.652037396324</v>
      </c>
      <c r="L73" s="241">
        <f t="shared" si="8"/>
        <v>-5741.2149808282893</v>
      </c>
      <c r="M73" s="241">
        <f t="shared" si="8"/>
        <v>-5065.7779242602546</v>
      </c>
      <c r="N73" s="241">
        <f t="shared" si="8"/>
        <v>-4390.3408676922199</v>
      </c>
      <c r="O73" s="241">
        <f t="shared" si="8"/>
        <v>-3714.9038111241862</v>
      </c>
      <c r="P73" s="241">
        <f t="shared" si="8"/>
        <v>-3039.4667545561515</v>
      </c>
      <c r="Q73" s="241">
        <f t="shared" si="8"/>
        <v>-2364.0296979881177</v>
      </c>
      <c r="R73" s="241">
        <f t="shared" si="8"/>
        <v>-1688.5926414200833</v>
      </c>
      <c r="S73" s="241">
        <f t="shared" si="8"/>
        <v>-1013.1555848520491</v>
      </c>
      <c r="T73" s="241">
        <f t="shared" si="8"/>
        <v>-337.71852828401467</v>
      </c>
      <c r="U73" s="241">
        <f t="shared" si="8"/>
        <v>337.71852828401967</v>
      </c>
      <c r="V73" s="241">
        <f t="shared" si="8"/>
        <v>0</v>
      </c>
      <c r="W73" s="241">
        <f t="shared" si="8"/>
        <v>0</v>
      </c>
      <c r="X73" s="241">
        <f t="shared" si="8"/>
        <v>0</v>
      </c>
      <c r="Y73" s="241">
        <f t="shared" si="8"/>
        <v>0</v>
      </c>
    </row>
    <row r="74" spans="1:25">
      <c r="A74" s="242" t="s">
        <v>320</v>
      </c>
      <c r="B74" s="245"/>
      <c r="C74" s="245">
        <f>C72+C73</f>
        <v>206268.21893141669</v>
      </c>
      <c r="D74" s="245">
        <f t="shared" ref="D74:Y74" si="9">D72+D73</f>
        <v>254990.96060782947</v>
      </c>
      <c r="E74" s="245">
        <f t="shared" si="9"/>
        <v>280583.80634397239</v>
      </c>
      <c r="F74" s="245">
        <f t="shared" si="9"/>
        <v>301329.07851291256</v>
      </c>
      <c r="G74" s="245">
        <f t="shared" si="9"/>
        <v>323224.07546304434</v>
      </c>
      <c r="H74" s="245">
        <f t="shared" si="9"/>
        <v>345965.18292870582</v>
      </c>
      <c r="I74" s="245">
        <f t="shared" si="9"/>
        <v>369587.93755154911</v>
      </c>
      <c r="J74" s="245">
        <f t="shared" si="9"/>
        <v>394129.36851217604</v>
      </c>
      <c r="K74" s="245">
        <f t="shared" si="9"/>
        <v>419628.06021677342</v>
      </c>
      <c r="L74" s="245">
        <f t="shared" si="9"/>
        <v>446124.21761658794</v>
      </c>
      <c r="M74" s="245">
        <f t="shared" si="9"/>
        <v>473659.734270819</v>
      </c>
      <c r="N74" s="245">
        <f t="shared" si="9"/>
        <v>502278.26326815173</v>
      </c>
      <c r="O74" s="245">
        <f t="shared" si="9"/>
        <v>532025.29112699674</v>
      </c>
      <c r="P74" s="245">
        <f t="shared" si="9"/>
        <v>562948.21479953721</v>
      </c>
      <c r="Q74" s="245">
        <f t="shared" si="9"/>
        <v>595096.42190994881</v>
      </c>
      <c r="R74" s="245">
        <f t="shared" si="9"/>
        <v>628521.37436262169</v>
      </c>
      <c r="S74" s="245">
        <f t="shared" si="9"/>
        <v>663276.69546193082</v>
      </c>
      <c r="T74" s="245">
        <f t="shared" si="9"/>
        <v>699418.26069103531</v>
      </c>
      <c r="U74" s="245">
        <f t="shared" si="9"/>
        <v>737004.29230338614</v>
      </c>
      <c r="V74" s="245">
        <f t="shared" si="9"/>
        <v>775082.30230222794</v>
      </c>
      <c r="W74" s="245">
        <f t="shared" si="9"/>
        <v>815066.3804274929</v>
      </c>
      <c r="X74" s="245">
        <f t="shared" si="9"/>
        <v>856684.67883401911</v>
      </c>
      <c r="Y74" s="245">
        <f t="shared" si="9"/>
        <v>900005.83477361931</v>
      </c>
    </row>
    <row r="75" spans="1:25">
      <c r="A75" s="243" t="s">
        <v>315</v>
      </c>
      <c r="B75" s="241"/>
      <c r="C75" s="241">
        <f>-C74*B39</f>
        <v>-41253.643786283341</v>
      </c>
      <c r="D75" s="241">
        <f>-D74*B39</f>
        <v>-50998.192121565895</v>
      </c>
      <c r="E75" s="241">
        <f>-E74*B39</f>
        <v>-56116.761268794478</v>
      </c>
      <c r="F75" s="241">
        <f>-F74*B39</f>
        <v>-60265.815702582513</v>
      </c>
      <c r="G75" s="241">
        <f>-G74*B39</f>
        <v>-64644.815092608871</v>
      </c>
      <c r="H75" s="241">
        <f>-H74*B39</f>
        <v>-69193.036585741167</v>
      </c>
      <c r="I75" s="241">
        <f>-I74*B39</f>
        <v>-73917.587510309822</v>
      </c>
      <c r="J75" s="241">
        <f>-J74*B39</f>
        <v>-78825.873702435216</v>
      </c>
      <c r="K75" s="241">
        <f>-K74*B39</f>
        <v>-83925.612043354689</v>
      </c>
      <c r="L75" s="241">
        <f>-L74*B39</f>
        <v>-89224.843523317599</v>
      </c>
      <c r="M75" s="241">
        <f>-M74*B39</f>
        <v>-94731.946854163805</v>
      </c>
      <c r="N75" s="241">
        <f>-N74*B39</f>
        <v>-100455.65265363036</v>
      </c>
      <c r="O75" s="241">
        <f>-O74*B39</f>
        <v>-106405.05822539935</v>
      </c>
      <c r="P75" s="241">
        <f>-P74*B39</f>
        <v>-112589.64295990745</v>
      </c>
      <c r="Q75" s="241">
        <f>-Q74*B39</f>
        <v>-119019.28438198977</v>
      </c>
      <c r="R75" s="241">
        <f>-R74*B39</f>
        <v>-125704.27487252434</v>
      </c>
      <c r="S75" s="241">
        <f>-S74*B39</f>
        <v>-132655.33909238616</v>
      </c>
      <c r="T75" s="241">
        <f>-T74*B39</f>
        <v>-139883.65213820708</v>
      </c>
      <c r="U75" s="241">
        <f>-U74*B39</f>
        <v>-147400.85846067723</v>
      </c>
      <c r="V75" s="241">
        <f>-V74*B39</f>
        <v>-155016.46046044558</v>
      </c>
      <c r="W75" s="241">
        <f>-W74*B39</f>
        <v>-163013.2760854986</v>
      </c>
      <c r="X75" s="241">
        <f>-X74*B39</f>
        <v>-171336.93576680383</v>
      </c>
      <c r="Y75" s="241">
        <f>-Y74*B39</f>
        <v>-180001.16695472389</v>
      </c>
    </row>
    <row r="76" spans="1:25" ht="16.5" thickBot="1">
      <c r="A76" s="316" t="s">
        <v>319</v>
      </c>
      <c r="B76" s="317"/>
      <c r="C76" s="317">
        <f>C74+C75</f>
        <v>165014.57514513336</v>
      </c>
      <c r="D76" s="317">
        <f t="shared" ref="D76:Y76" si="10">D74+D75</f>
        <v>203992.76848626358</v>
      </c>
      <c r="E76" s="317">
        <f t="shared" si="10"/>
        <v>224467.04507517791</v>
      </c>
      <c r="F76" s="317">
        <f t="shared" si="10"/>
        <v>241063.26281033005</v>
      </c>
      <c r="G76" s="317">
        <f t="shared" si="10"/>
        <v>258579.26037043548</v>
      </c>
      <c r="H76" s="317">
        <f t="shared" si="10"/>
        <v>276772.14634296467</v>
      </c>
      <c r="I76" s="317">
        <f t="shared" si="10"/>
        <v>295670.35004123929</v>
      </c>
      <c r="J76" s="317">
        <f t="shared" si="10"/>
        <v>315303.49480974081</v>
      </c>
      <c r="K76" s="317">
        <f t="shared" si="10"/>
        <v>335702.44817341876</v>
      </c>
      <c r="L76" s="317">
        <f t="shared" si="10"/>
        <v>356899.37409327034</v>
      </c>
      <c r="M76" s="317">
        <f t="shared" si="10"/>
        <v>378927.78741665522</v>
      </c>
      <c r="N76" s="317">
        <f t="shared" si="10"/>
        <v>401822.61061452137</v>
      </c>
      <c r="O76" s="317">
        <f t="shared" si="10"/>
        <v>425620.2329015974</v>
      </c>
      <c r="P76" s="317">
        <f t="shared" si="10"/>
        <v>450358.57183962979</v>
      </c>
      <c r="Q76" s="317">
        <f t="shared" si="10"/>
        <v>476077.13752795907</v>
      </c>
      <c r="R76" s="317">
        <f t="shared" si="10"/>
        <v>502817.09949009737</v>
      </c>
      <c r="S76" s="317">
        <f t="shared" si="10"/>
        <v>530621.35636954464</v>
      </c>
      <c r="T76" s="317">
        <f t="shared" si="10"/>
        <v>559534.6085528282</v>
      </c>
      <c r="U76" s="317">
        <f t="shared" si="10"/>
        <v>589603.43384270894</v>
      </c>
      <c r="V76" s="317">
        <f t="shared" si="10"/>
        <v>620065.84184178233</v>
      </c>
      <c r="W76" s="317">
        <f t="shared" si="10"/>
        <v>652053.10434199427</v>
      </c>
      <c r="X76" s="317">
        <f t="shared" si="10"/>
        <v>685347.74306721531</v>
      </c>
      <c r="Y76" s="317">
        <f t="shared" si="10"/>
        <v>720004.66781889542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252206.67443141423</v>
      </c>
      <c r="D79" s="245">
        <f t="shared" si="12"/>
        <v>271087.08518610511</v>
      </c>
      <c r="E79" s="245">
        <f t="shared" si="12"/>
        <v>290715.36219249293</v>
      </c>
      <c r="F79" s="245">
        <f t="shared" si="12"/>
        <v>311122.91583314905</v>
      </c>
      <c r="G79" s="245">
        <f t="shared" si="12"/>
        <v>332342.47572671279</v>
      </c>
      <c r="H79" s="245">
        <f t="shared" si="12"/>
        <v>354408.14613580622</v>
      </c>
      <c r="I79" s="245">
        <f t="shared" si="12"/>
        <v>377355.46370208153</v>
      </c>
      <c r="J79" s="245">
        <f t="shared" si="12"/>
        <v>401221.45760614041</v>
      </c>
      <c r="K79" s="245">
        <f t="shared" si="12"/>
        <v>426044.71225416975</v>
      </c>
      <c r="L79" s="245">
        <f t="shared" si="12"/>
        <v>451865.43259741622</v>
      </c>
      <c r="M79" s="245">
        <f t="shared" si="12"/>
        <v>478725.51219507924</v>
      </c>
      <c r="N79" s="245">
        <f t="shared" si="12"/>
        <v>506668.60413584393</v>
      </c>
      <c r="O79" s="245">
        <f t="shared" si="12"/>
        <v>535740.1949381209</v>
      </c>
      <c r="P79" s="245">
        <f t="shared" si="12"/>
        <v>565987.68155409337</v>
      </c>
      <c r="Q79" s="245">
        <f t="shared" si="12"/>
        <v>597460.45160793688</v>
      </c>
      <c r="R79" s="245">
        <f t="shared" si="12"/>
        <v>630209.96700404177</v>
      </c>
      <c r="S79" s="245">
        <f t="shared" si="12"/>
        <v>664289.85104678292</v>
      </c>
      <c r="T79" s="245">
        <f t="shared" si="12"/>
        <v>699755.9792193193</v>
      </c>
      <c r="U79" s="245">
        <f t="shared" si="12"/>
        <v>736666.57377510215</v>
      </c>
      <c r="V79" s="245">
        <f t="shared" si="12"/>
        <v>775082.30230222794</v>
      </c>
      <c r="W79" s="245">
        <f t="shared" si="12"/>
        <v>815066.3804274929</v>
      </c>
      <c r="X79" s="245">
        <f t="shared" si="12"/>
        <v>856684.67883401911</v>
      </c>
      <c r="Y79" s="245">
        <f t="shared" si="12"/>
        <v>900005.83477361931</v>
      </c>
    </row>
    <row r="80" spans="1:25">
      <c r="A80" s="243" t="s">
        <v>317</v>
      </c>
      <c r="B80" s="241">
        <f t="shared" ref="B80:Y80" si="13">-B71</f>
        <v>0</v>
      </c>
      <c r="C80" s="241">
        <f>-C71</f>
        <v>97642.857142857145</v>
      </c>
      <c r="D80" s="241">
        <f>-D71</f>
        <v>97642.857142857145</v>
      </c>
      <c r="E80" s="241">
        <f t="shared" si="13"/>
        <v>97642.857142857145</v>
      </c>
      <c r="F80" s="241">
        <f t="shared" si="13"/>
        <v>97642.857142857145</v>
      </c>
      <c r="G80" s="241">
        <f t="shared" si="13"/>
        <v>97642.857142857145</v>
      </c>
      <c r="H80" s="241">
        <f t="shared" si="13"/>
        <v>97642.857142857145</v>
      </c>
      <c r="I80" s="241">
        <f t="shared" si="13"/>
        <v>97642.857142857145</v>
      </c>
      <c r="J80" s="241">
        <f t="shared" si="13"/>
        <v>97642.857142857145</v>
      </c>
      <c r="K80" s="241">
        <f t="shared" si="13"/>
        <v>97642.857142857145</v>
      </c>
      <c r="L80" s="241">
        <f t="shared" si="13"/>
        <v>97642.857142857145</v>
      </c>
      <c r="M80" s="241">
        <f t="shared" si="13"/>
        <v>97642.857142857145</v>
      </c>
      <c r="N80" s="241">
        <f t="shared" si="13"/>
        <v>97642.857142857145</v>
      </c>
      <c r="O80" s="241">
        <f t="shared" si="13"/>
        <v>97642.857142857145</v>
      </c>
      <c r="P80" s="241">
        <f t="shared" si="13"/>
        <v>97642.857142857145</v>
      </c>
      <c r="Q80" s="241">
        <f t="shared" si="13"/>
        <v>97642.857142857145</v>
      </c>
      <c r="R80" s="241">
        <f t="shared" si="13"/>
        <v>97642.857142857145</v>
      </c>
      <c r="S80" s="241">
        <f t="shared" si="13"/>
        <v>97642.857142857145</v>
      </c>
      <c r="T80" s="241">
        <f t="shared" si="13"/>
        <v>97642.857142857145</v>
      </c>
      <c r="U80" s="241">
        <f t="shared" si="13"/>
        <v>97642.857142857145</v>
      </c>
      <c r="V80" s="241">
        <f t="shared" si="13"/>
        <v>97642.857142857145</v>
      </c>
      <c r="W80" s="241">
        <f t="shared" si="13"/>
        <v>97642.857142857145</v>
      </c>
      <c r="X80" s="241">
        <f t="shared" si="13"/>
        <v>97642.857142857145</v>
      </c>
      <c r="Y80" s="241">
        <f t="shared" si="13"/>
        <v>97642.857142857145</v>
      </c>
    </row>
    <row r="81" spans="1:25">
      <c r="A81" s="243" t="s">
        <v>316</v>
      </c>
      <c r="B81" s="241">
        <f t="shared" ref="B81:Y81" si="14">B73</f>
        <v>-77839.240695171262</v>
      </c>
      <c r="C81" s="241">
        <f>C73</f>
        <v>-45938.455499997523</v>
      </c>
      <c r="D81" s="241">
        <f t="shared" si="14"/>
        <v>-16096.124578275643</v>
      </c>
      <c r="E81" s="241">
        <f t="shared" si="14"/>
        <v>-10131.555848520515</v>
      </c>
      <c r="F81" s="241">
        <f t="shared" si="14"/>
        <v>-9793.8373202364965</v>
      </c>
      <c r="G81" s="241">
        <f t="shared" si="14"/>
        <v>-9118.4002636684636</v>
      </c>
      <c r="H81" s="241">
        <f t="shared" si="14"/>
        <v>-8442.9632071004271</v>
      </c>
      <c r="I81" s="241">
        <f t="shared" si="14"/>
        <v>-7767.5261505323933</v>
      </c>
      <c r="J81" s="241">
        <f t="shared" si="14"/>
        <v>-7092.0890939643587</v>
      </c>
      <c r="K81" s="241">
        <f t="shared" si="14"/>
        <v>-6416.652037396324</v>
      </c>
      <c r="L81" s="241">
        <f t="shared" si="14"/>
        <v>-5741.2149808282893</v>
      </c>
      <c r="M81" s="241">
        <f t="shared" si="14"/>
        <v>-5065.7779242602546</v>
      </c>
      <c r="N81" s="241">
        <f t="shared" si="14"/>
        <v>-4390.3408676922199</v>
      </c>
      <c r="O81" s="241">
        <f t="shared" si="14"/>
        <v>-3714.9038111241862</v>
      </c>
      <c r="P81" s="241">
        <f t="shared" si="14"/>
        <v>-3039.4667545561515</v>
      </c>
      <c r="Q81" s="241">
        <f t="shared" si="14"/>
        <v>-2364.0296979881177</v>
      </c>
      <c r="R81" s="241">
        <f t="shared" si="14"/>
        <v>-1688.5926414200833</v>
      </c>
      <c r="S81" s="241">
        <f t="shared" si="14"/>
        <v>-1013.1555848520491</v>
      </c>
      <c r="T81" s="241">
        <f t="shared" si="14"/>
        <v>-337.71852828401467</v>
      </c>
      <c r="U81" s="241">
        <f t="shared" si="14"/>
        <v>337.71852828401967</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-41253.643786283341</v>
      </c>
      <c r="D82" s="241">
        <f>IF(SUM(B75:D75)+SUM(A82:C82)&gt;0,0,SUM(B75:D75)-SUM(A82:C82))</f>
        <v>-50998.192121565895</v>
      </c>
      <c r="E82" s="241">
        <f>IF(SUM(B75:E75)+SUM(A82:D82)&gt;0,0,SUM(B75:E75)-SUM(A82:D82))</f>
        <v>-56116.761268794493</v>
      </c>
      <c r="F82" s="241">
        <f>IF(SUM(B75:F75)+SUM(A82:E82)&gt;0,0,SUM(B75:F75)-SUM(A82:E82))</f>
        <v>-60265.815702582506</v>
      </c>
      <c r="G82" s="241">
        <f>IF(SUM(B75:G75)+SUM(A82:F82)&gt;0,0,SUM(B75:G75)-SUM(A82:F82))</f>
        <v>-64644.815092608886</v>
      </c>
      <c r="H82" s="241">
        <f>IF(SUM(B75:H75)+SUM(A82:G82)&gt;0,0,SUM(B75:H75)-SUM(A82:G82))</f>
        <v>-69193.036585741153</v>
      </c>
      <c r="I82" s="241">
        <f>IF(SUM(B75:I75)+SUM(A82:H82)&gt;0,0,SUM(B75:I75)-SUM(A82:H82))</f>
        <v>-73917.587510309822</v>
      </c>
      <c r="J82" s="241">
        <f>IF(SUM(B75:J75)+SUM(A82:I82)&gt;0,0,SUM(B75:J75)-SUM(A82:I82))</f>
        <v>-78825.87370243523</v>
      </c>
      <c r="K82" s="241">
        <f>IF(SUM(B75:K75)+SUM(A82:J82)&gt;0,0,SUM(B75:K75)-SUM(A82:J82))</f>
        <v>-83925.61204335466</v>
      </c>
      <c r="L82" s="241">
        <f>IF(SUM(B75:L75)+SUM(A82:K82)&gt;0,0,SUM(B75:L75)-SUM(A82:K82))</f>
        <v>-89224.843523317599</v>
      </c>
      <c r="M82" s="241">
        <f>IF(SUM(B75:M75)+SUM(A82:L82)&gt;0,0,SUM(B75:M75)-SUM(A82:L82))</f>
        <v>-94731.946854163776</v>
      </c>
      <c r="N82" s="241">
        <f>IF(SUM(B75:N75)+SUM(A82:M82)&gt;0,0,SUM(B75:N75)-SUM(A82:M82))</f>
        <v>-100455.65265363036</v>
      </c>
      <c r="O82" s="241">
        <f>IF(SUM(B75:O75)+SUM(A82:N82)&gt;0,0,SUM(B75:O75)-SUM(A82:N82))</f>
        <v>-106405.05822539935</v>
      </c>
      <c r="P82" s="241">
        <f>IF(SUM(B75:P75)+SUM(A82:O82)&gt;0,0,SUM(B75:P75)-SUM(A82:O82))</f>
        <v>-112589.64295990753</v>
      </c>
      <c r="Q82" s="241">
        <f>IF(SUM(B75:Q75)+SUM(A82:P82)&gt;0,0,SUM(B75:Q75)-SUM(A82:P82))</f>
        <v>-119019.28438198986</v>
      </c>
      <c r="R82" s="241">
        <f>IF(SUM(B75:R75)+SUM(A82:Q82)&gt;0,0,SUM(B75:R75)-SUM(A82:Q82))</f>
        <v>-125704.27487252443</v>
      </c>
      <c r="S82" s="241">
        <f>IF(SUM(B75:S75)+SUM(A82:R82)&gt;0,0,SUM(B75:S75)-SUM(A82:R82))</f>
        <v>-132655.33909238619</v>
      </c>
      <c r="T82" s="241">
        <f>IF(SUM(B75:T75)+SUM(A82:S82)&gt;0,0,SUM(B75:T75)-SUM(A82:S82))</f>
        <v>-139883.65213820711</v>
      </c>
      <c r="U82" s="241">
        <f>IF(SUM(B75:U75)+SUM(A82:T82)&gt;0,0,SUM(B75:U75)-SUM(A82:T82))</f>
        <v>-147400.85846067732</v>
      </c>
      <c r="V82" s="241">
        <f>IF(SUM(B75:V75)+SUM(A82:U82)&gt;0,0,SUM(B75:V75)-SUM(A82:U82))</f>
        <v>-155016.46046044561</v>
      </c>
      <c r="W82" s="241">
        <f>IF(SUM(B75:W75)+SUM(A82:V82)&gt;0,0,SUM(B75:W75)-SUM(A82:V82))</f>
        <v>-163013.27608549851</v>
      </c>
      <c r="X82" s="241">
        <f>IF(SUM(B75:X75)+SUM(A82:W82)&gt;0,0,SUM(B75:X75)-SUM(A82:W82))</f>
        <v>-171336.93576680403</v>
      </c>
      <c r="Y82" s="241">
        <f>IF(SUM(B75:Y75)+SUM(A82:X82)&gt;0,0,SUM(B75:Y75)-SUM(A82:X82))</f>
        <v>-180001.16695472365</v>
      </c>
    </row>
    <row r="83" spans="1:25">
      <c r="A83" s="243" t="s">
        <v>314</v>
      </c>
      <c r="B83" s="241">
        <f>IF(((SUM(B62:B62)+SUM(B64:B68))+SUM(B85:B85))&lt;0,((SUM(B62:B62)+SUM(B64:B68))+SUM(B85:B85))*0.18-SUM(A83:A83),IF(SUM(A83:B83)&lt;0,0-SUM(A83:B83),0))</f>
        <v>-615150</v>
      </c>
      <c r="C83" s="241">
        <f>IF(((SUM(B62:C62)+SUM(B64:C68))+SUM(B85:C85))&lt;0,((SUM(B62:C62)+SUM(B64:C68))+SUM(B85:C85))*0.18-SUM(A83:B83),IF(SUM(B83:B83)&lt;0,0-SUM(B83:B83),0))</f>
        <v>76312.882826225949</v>
      </c>
      <c r="D83" s="241">
        <f>IF(((SUM(B62:D62)+SUM(B64:D68))+SUM(B85:D85))&lt;0,((SUM(B62:D62)+SUM(B64:D68))+SUM(B85:D85))*0.18-SUM(A83:C83),IF(SUM(B83:C83)&lt;0,0-SUM(B83:C83),0))</f>
        <v>79518.023904927599</v>
      </c>
      <c r="E83" s="241">
        <f>IF(((SUM(B62:E62)+SUM(B64:E68))+SUM(B85:E85))&lt;0,((SUM(B62:E62)+SUM(B64:E68))+SUM(B85:E85))*0.18-SUM(A83:D83),IF(SUM(B83:D83)&lt;0,0-SUM(B83:D83),0))</f>
        <v>82857.780908934423</v>
      </c>
      <c r="F83" s="241">
        <f>IF(((SUM(B62:F62)+SUM(B64:F68))+SUM(B85:F85))&lt;0,((SUM(B62:F62)+SUM(B64:F68))+SUM(B85:F85))*0.18-SUM(A83:E83),IF(SUM(B83:E83)&lt;0,0-SUM(B83:E83),0))</f>
        <v>86337.807707109721</v>
      </c>
      <c r="G83" s="241">
        <f>IF(((SUM(B62:G62)+SUM(B64:G68))+SUM(B85:G85))&lt;0,((SUM(B62:G62)+SUM(B64:G68))+SUM(B85:G85))*0.18-SUM(A83:F83),IF(SUM(B83:F83)&lt;0,0-SUM(B83:F83),0))</f>
        <v>89963.995630808262</v>
      </c>
      <c r="H83" s="241">
        <f>IF(((SUM(B62:H62)+SUM(B64:H68))+SUM(B85:H85))&lt;0,((SUM(B62:H62)+SUM(B64:H68))+SUM(B85:H85))*0.18-SUM(A83:G83),IF(SUM(B83:G83)&lt;0,0-SUM(B83:G83),0))</f>
        <v>93742.483447302264</v>
      </c>
      <c r="I83" s="241">
        <f>IF(((SUM(B62:I62)+SUM(B64:I68))+SUM(B85:I85))&lt;0,((SUM(B62:I62)+SUM(B64:I68))+SUM(B85:I85))*0.18-SUM(A83:H83),IF(SUM(B83:H83)&lt;0,0-SUM(B83:H83),0))</f>
        <v>97679.667752088921</v>
      </c>
      <c r="J83" s="241">
        <f>IF(((SUM(B62:J62)+SUM(B64:J68))+SUM(B85:J85))&lt;0,((SUM(B62:J62)+SUM(B64:J68))+SUM(B85:J85))*0.18-SUM(A83:I83),IF(SUM(B83:I83)&lt;0,0-SUM(B83:I83),0))</f>
        <v>8737.3578226028621</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-44085.75</v>
      </c>
      <c r="D84" s="241">
        <f>-(D62-C62)*B42</f>
        <v>-1851.6015000000016</v>
      </c>
      <c r="E84" s="241">
        <f>-(E62-D62)*B42</f>
        <v>-1929.3687630000002</v>
      </c>
      <c r="F84" s="241">
        <f>-(F62-E62)*B42</f>
        <v>-2010.4022510459997</v>
      </c>
      <c r="G84" s="241">
        <f>-(G62-F62)*B42</f>
        <v>-2094.8391455899341</v>
      </c>
      <c r="H84" s="241">
        <f>-(H62-G62)*B42</f>
        <v>-2182.8223897047169</v>
      </c>
      <c r="I84" s="241">
        <f>-(I62-H62)*B42</f>
        <v>-2274.5009300723091</v>
      </c>
      <c r="J84" s="241">
        <f>-(J62-I62)*B42</f>
        <v>-2370.0299691353462</v>
      </c>
      <c r="K84" s="241">
        <f>-(K62-J62)*B42</f>
        <v>-2469.5712278390306</v>
      </c>
      <c r="L84" s="241">
        <f>-(L62-K62)*B42</f>
        <v>-2573.293219408265</v>
      </c>
      <c r="M84" s="241">
        <f>-(M62-L62)*B42</f>
        <v>-2681.3715346234153</v>
      </c>
      <c r="N84" s="241">
        <f>-(N62-M62)*B42</f>
        <v>-2793.9891390776029</v>
      </c>
      <c r="O84" s="241">
        <f>-(O62-N62)*B42</f>
        <v>-2911.3366829188658</v>
      </c>
      <c r="P84" s="241">
        <f>-(P62-O62)*B42</f>
        <v>-3033.6128236014515</v>
      </c>
      <c r="Q84" s="241">
        <f>-(Q62-P62)*B42</f>
        <v>-3161.0245621927202</v>
      </c>
      <c r="R84" s="241">
        <f>-(R62-Q62)*B42</f>
        <v>-3293.7875938048123</v>
      </c>
      <c r="S84" s="241">
        <f>-(S62-R62)*B42</f>
        <v>-3432.1266727446114</v>
      </c>
      <c r="T84" s="241">
        <f>-(T62-S62)*B42</f>
        <v>-3576.2759929998897</v>
      </c>
      <c r="U84" s="241">
        <f>-(U62-T62)*B42</f>
        <v>-3726.4795847058763</v>
      </c>
      <c r="V84" s="241">
        <f>-(V62-U62)*B42</f>
        <v>-3882.9917272635271</v>
      </c>
      <c r="W84" s="241">
        <f>-(W62-V62)*B42</f>
        <v>-4046.0773798085984</v>
      </c>
      <c r="X84" s="241">
        <f>-(X62-W62)*B42</f>
        <v>-4216.0126297605575</v>
      </c>
      <c r="Y84" s="241">
        <f>-(Y62-X62)*B42</f>
        <v>-4393.0851602104958</v>
      </c>
    </row>
    <row r="85" spans="1:25">
      <c r="A85" s="243" t="s">
        <v>312</v>
      </c>
      <c r="B85" s="241">
        <f>-(B28+B29)*B31</f>
        <v>-3417500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-141531.95899227139</v>
      </c>
      <c r="C86" s="241">
        <f>C57-C58</f>
        <v>-350638.84916176007</v>
      </c>
      <c r="D86" s="241">
        <f t="shared" ref="D86:Y86" si="15">D57-D58</f>
        <v>-95433.099676082056</v>
      </c>
      <c r="E86" s="241">
        <f t="shared" si="15"/>
        <v>0</v>
      </c>
      <c r="F86" s="241">
        <f t="shared" si="15"/>
        <v>-5403.4964525442747</v>
      </c>
      <c r="G86" s="241">
        <f t="shared" si="15"/>
        <v>-5403.4964525442747</v>
      </c>
      <c r="H86" s="241">
        <f t="shared" si="15"/>
        <v>-5403.4964525442747</v>
      </c>
      <c r="I86" s="241">
        <f t="shared" si="15"/>
        <v>-5403.4964525442747</v>
      </c>
      <c r="J86" s="241">
        <f t="shared" si="15"/>
        <v>-5403.4964525442747</v>
      </c>
      <c r="K86" s="241">
        <f t="shared" si="15"/>
        <v>-5403.4964525442747</v>
      </c>
      <c r="L86" s="241">
        <f t="shared" si="15"/>
        <v>-5403.4964525442747</v>
      </c>
      <c r="M86" s="241">
        <f t="shared" si="15"/>
        <v>-5403.4964525442747</v>
      </c>
      <c r="N86" s="241">
        <f t="shared" si="15"/>
        <v>-5403.4964525442747</v>
      </c>
      <c r="O86" s="241">
        <f t="shared" si="15"/>
        <v>-5403.4964525442747</v>
      </c>
      <c r="P86" s="241">
        <f t="shared" si="15"/>
        <v>-5403.4964525442747</v>
      </c>
      <c r="Q86" s="241">
        <f t="shared" si="15"/>
        <v>-5403.4964525442747</v>
      </c>
      <c r="R86" s="241">
        <f t="shared" si="15"/>
        <v>-5403.4964525442747</v>
      </c>
      <c r="S86" s="241">
        <f t="shared" si="15"/>
        <v>-5403.4964525442747</v>
      </c>
      <c r="T86" s="241">
        <f t="shared" si="15"/>
        <v>-5403.4964525442747</v>
      </c>
      <c r="U86" s="241">
        <f t="shared" si="15"/>
        <v>-5403.4964525442747</v>
      </c>
      <c r="V86" s="241">
        <f t="shared" si="15"/>
        <v>0</v>
      </c>
      <c r="W86" s="241">
        <f t="shared" si="15"/>
        <v>0</v>
      </c>
      <c r="X86" s="241">
        <f t="shared" si="15"/>
        <v>0</v>
      </c>
      <c r="Y86" s="241">
        <f t="shared" si="15"/>
        <v>0</v>
      </c>
    </row>
    <row r="87" spans="1:25">
      <c r="A87" s="242" t="s">
        <v>310</v>
      </c>
      <c r="B87" s="245">
        <f t="shared" ref="B87:Y87" si="16">SUM(B79:B86)</f>
        <v>-4252021.1996874427</v>
      </c>
      <c r="C87" s="245">
        <f>SUM(C79:C86)</f>
        <v>-55754.284047543595</v>
      </c>
      <c r="D87" s="245">
        <f t="shared" si="16"/>
        <v>283868.94835796626</v>
      </c>
      <c r="E87" s="245">
        <f t="shared" si="16"/>
        <v>403038.31436396949</v>
      </c>
      <c r="F87" s="245">
        <f t="shared" si="16"/>
        <v>417630.02895670664</v>
      </c>
      <c r="G87" s="245">
        <f t="shared" si="16"/>
        <v>438687.77754596667</v>
      </c>
      <c r="H87" s="245">
        <f t="shared" si="16"/>
        <v>460571.16809087509</v>
      </c>
      <c r="I87" s="245">
        <f t="shared" si="16"/>
        <v>483314.87755356875</v>
      </c>
      <c r="J87" s="245">
        <f t="shared" si="16"/>
        <v>413910.18335352116</v>
      </c>
      <c r="K87" s="245">
        <f t="shared" si="16"/>
        <v>425472.23763589258</v>
      </c>
      <c r="L87" s="245">
        <f t="shared" si="16"/>
        <v>446565.44156417489</v>
      </c>
      <c r="M87" s="245">
        <f t="shared" si="16"/>
        <v>468485.77657234465</v>
      </c>
      <c r="N87" s="245">
        <f t="shared" si="16"/>
        <v>491267.98216575658</v>
      </c>
      <c r="O87" s="245">
        <f t="shared" si="16"/>
        <v>514948.25690899137</v>
      </c>
      <c r="P87" s="245">
        <f t="shared" si="16"/>
        <v>539564.31970634114</v>
      </c>
      <c r="Q87" s="245">
        <f t="shared" si="16"/>
        <v>565155.47365607915</v>
      </c>
      <c r="R87" s="245">
        <f t="shared" si="16"/>
        <v>591762.67258660542</v>
      </c>
      <c r="S87" s="245">
        <f t="shared" si="16"/>
        <v>619428.59038711293</v>
      </c>
      <c r="T87" s="245">
        <f t="shared" si="16"/>
        <v>648197.69325014122</v>
      </c>
      <c r="U87" s="245">
        <f t="shared" si="16"/>
        <v>678116.31494831585</v>
      </c>
      <c r="V87" s="245">
        <f t="shared" si="16"/>
        <v>713825.70725737594</v>
      </c>
      <c r="W87" s="245">
        <f t="shared" si="16"/>
        <v>745649.8841050429</v>
      </c>
      <c r="X87" s="245">
        <f t="shared" si="16"/>
        <v>778774.58758031169</v>
      </c>
      <c r="Y87" s="245">
        <f t="shared" si="16"/>
        <v>813254.43980154232</v>
      </c>
    </row>
    <row r="88" spans="1:25">
      <c r="A88" s="242" t="s">
        <v>570</v>
      </c>
      <c r="B88" s="245">
        <f>SUM(B87:B87)</f>
        <v>-4252021.1996874427</v>
      </c>
      <c r="C88" s="245">
        <f>SUM(B87:C87)</f>
        <v>-4307775.4837349867</v>
      </c>
      <c r="D88" s="245">
        <f>SUM(B87:D87)</f>
        <v>-4023906.5353770205</v>
      </c>
      <c r="E88" s="245">
        <f>SUM(B87:E87)</f>
        <v>-3620868.221013051</v>
      </c>
      <c r="F88" s="245">
        <f>SUM(B87:F87)</f>
        <v>-3203238.1920563444</v>
      </c>
      <c r="G88" s="245">
        <f>SUM(B87:G87)</f>
        <v>-2764550.4145103777</v>
      </c>
      <c r="H88" s="245">
        <f>SUM(B87:H87)</f>
        <v>-2303979.2464195024</v>
      </c>
      <c r="I88" s="245">
        <f>SUM(B87:I87)</f>
        <v>-1820664.3688659337</v>
      </c>
      <c r="J88" s="245">
        <f>SUM(B87:J87)</f>
        <v>-1406754.1855124126</v>
      </c>
      <c r="K88" s="245">
        <f>SUM(B87:K87)</f>
        <v>-981281.94787651999</v>
      </c>
      <c r="L88" s="245">
        <f>SUM(B87:L87)</f>
        <v>-534716.50631234515</v>
      </c>
      <c r="M88" s="245">
        <f>SUM(B87:M87)</f>
        <v>-66230.729740000505</v>
      </c>
      <c r="N88" s="245">
        <f>SUM(B87:N87)</f>
        <v>425037.25242575607</v>
      </c>
      <c r="O88" s="245">
        <f>SUM(B87:O87)</f>
        <v>939985.50933474745</v>
      </c>
      <c r="P88" s="245">
        <f>SUM(B87:P87)</f>
        <v>1479549.8290410885</v>
      </c>
      <c r="Q88" s="245">
        <f>SUM(B87:Q87)</f>
        <v>2044705.3026971677</v>
      </c>
      <c r="R88" s="245">
        <f>SUM(B87:R87)</f>
        <v>2636467.9752837732</v>
      </c>
      <c r="S88" s="245">
        <f>SUM(B87:S87)</f>
        <v>3255896.5656708861</v>
      </c>
      <c r="T88" s="245">
        <f>SUM(B87:T87)</f>
        <v>3904094.2589210272</v>
      </c>
      <c r="U88" s="245">
        <f>SUM(B87:U87)</f>
        <v>4582210.5738693429</v>
      </c>
      <c r="V88" s="245">
        <f>SUM(B87:V87)</f>
        <v>5296036.281126719</v>
      </c>
      <c r="W88" s="245">
        <f>SUM(B87:W87)</f>
        <v>6041686.1652317615</v>
      </c>
      <c r="X88" s="245">
        <f>SUM(B87:X87)</f>
        <v>6820460.7528120736</v>
      </c>
      <c r="Y88" s="245">
        <f>SUM(B87:Y87)</f>
        <v>7633715.1926136157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-4252021.1996874427</v>
      </c>
      <c r="C90" s="245">
        <f t="shared" si="17"/>
        <v>-51433.841372272684</v>
      </c>
      <c r="D90" s="245">
        <f t="shared" si="17"/>
        <v>241579.08079101442</v>
      </c>
      <c r="E90" s="245">
        <f t="shared" si="17"/>
        <v>316416.03724962252</v>
      </c>
      <c r="F90" s="245">
        <f t="shared" si="17"/>
        <v>302464.62555976742</v>
      </c>
      <c r="G90" s="245">
        <f t="shared" si="17"/>
        <v>293095.48171069688</v>
      </c>
      <c r="H90" s="245">
        <f t="shared" si="17"/>
        <v>283871.01739825413</v>
      </c>
      <c r="I90" s="245">
        <f t="shared" si="17"/>
        <v>274805.35320427618</v>
      </c>
      <c r="J90" s="245">
        <f t="shared" si="17"/>
        <v>217106.01393636974</v>
      </c>
      <c r="K90" s="245">
        <f t="shared" si="17"/>
        <v>205876.93189492734</v>
      </c>
      <c r="L90" s="245">
        <f t="shared" si="17"/>
        <v>199339.00639548554</v>
      </c>
      <c r="M90" s="245">
        <f t="shared" si="17"/>
        <v>192918.69071828775</v>
      </c>
      <c r="N90" s="245">
        <f t="shared" si="17"/>
        <v>186623.81966821989</v>
      </c>
      <c r="O90" s="245">
        <f t="shared" si="17"/>
        <v>180460.81889350686</v>
      </c>
      <c r="P90" s="245">
        <f t="shared" si="17"/>
        <v>174434.85642113315</v>
      </c>
      <c r="Q90" s="245">
        <f t="shared" si="17"/>
        <v>168549.97993639804</v>
      </c>
      <c r="R90" s="245">
        <f t="shared" si="17"/>
        <v>162809.24107631508</v>
      </c>
      <c r="S90" s="245">
        <f t="shared" si="17"/>
        <v>157214.80789654519</v>
      </c>
      <c r="T90" s="245">
        <f t="shared" si="17"/>
        <v>151768.06657090626</v>
      </c>
      <c r="U90" s="245">
        <f t="shared" si="17"/>
        <v>146469.71329045077</v>
      </c>
      <c r="V90" s="245">
        <f t="shared" si="17"/>
        <v>142235.02068339012</v>
      </c>
      <c r="W90" s="245">
        <f t="shared" si="17"/>
        <v>137062.93534354301</v>
      </c>
      <c r="X90" s="245">
        <f t="shared" si="17"/>
        <v>132058.86581940021</v>
      </c>
      <c r="Y90" s="245">
        <f t="shared" si="17"/>
        <v>127219.28553680074</v>
      </c>
    </row>
    <row r="91" spans="1:25">
      <c r="A91" s="244" t="s">
        <v>572</v>
      </c>
      <c r="B91" s="245">
        <f>SUM(B90:B90)</f>
        <v>-4252021.1996874427</v>
      </c>
      <c r="C91" s="245">
        <f>SUM(B90:C90)</f>
        <v>-4303455.0410597157</v>
      </c>
      <c r="D91" s="245">
        <f>SUM(B90:D90)</f>
        <v>-4061875.9602687014</v>
      </c>
      <c r="E91" s="245">
        <f>SUM(B90:E90)</f>
        <v>-3745459.923019079</v>
      </c>
      <c r="F91" s="245">
        <f>SUM(B90:F90)</f>
        <v>-3442995.2974593118</v>
      </c>
      <c r="G91" s="245">
        <f>SUM(B90:G90)</f>
        <v>-3149899.8157486147</v>
      </c>
      <c r="H91" s="245">
        <f>SUM(B90:H90)</f>
        <v>-2866028.7983503607</v>
      </c>
      <c r="I91" s="245">
        <f>SUM(B90:I90)</f>
        <v>-2591223.4451460848</v>
      </c>
      <c r="J91" s="245">
        <f>SUM(B90:J90)</f>
        <v>-2374117.4312097151</v>
      </c>
      <c r="K91" s="245">
        <f>SUM(B90:K90)</f>
        <v>-2168240.4993147878</v>
      </c>
      <c r="L91" s="245">
        <f>SUM(B90:L90)</f>
        <v>-1968901.4929193023</v>
      </c>
      <c r="M91" s="245">
        <f>SUM(B90:M90)</f>
        <v>-1775982.8022010145</v>
      </c>
      <c r="N91" s="245">
        <f>SUM(B90:N90)</f>
        <v>-1589358.9825327946</v>
      </c>
      <c r="O91" s="245">
        <f>SUM(B90:O90)</f>
        <v>-1408898.1636392877</v>
      </c>
      <c r="P91" s="245">
        <f>SUM(B90:P90)</f>
        <v>-1234463.3072181544</v>
      </c>
      <c r="Q91" s="245">
        <f>SUM(B90:Q90)</f>
        <v>-1065913.3272817563</v>
      </c>
      <c r="R91" s="245">
        <f>SUM(B90:R90)</f>
        <v>-903104.08620544127</v>
      </c>
      <c r="S91" s="245">
        <f>SUM(B90:S90)</f>
        <v>-745889.27830889612</v>
      </c>
      <c r="T91" s="245">
        <f>SUM(B90:T90)</f>
        <v>-594121.21173798991</v>
      </c>
      <c r="U91" s="245">
        <f>SUM(B90:U90)</f>
        <v>-447651.49844753917</v>
      </c>
      <c r="V91" s="245">
        <f>SUM(B90:V90)</f>
        <v>-305416.47776414908</v>
      </c>
      <c r="W91" s="245">
        <f>SUM(B90:W90)</f>
        <v>-168353.54242060607</v>
      </c>
      <c r="X91" s="245">
        <f>SUM(B90:X90)</f>
        <v>-36294.676601205865</v>
      </c>
      <c r="Y91" s="245">
        <f>SUM(B90:Y90)</f>
        <v>90924.608935594879</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2.6039447628544599E-2</v>
      </c>
      <c r="P92" s="246">
        <f>IF((ISERR(IRR(B87:P87))),0,IF(IRR(B87:P87)&lt;0,0,IRR(B87:P87)))</f>
        <v>3.6875130721116589E-2</v>
      </c>
      <c r="Q92" s="246">
        <f>IF((ISERR(IRR(B87:Q87))),0,IF(IRR(B87:Q87)&lt;0,0,IRR(B87:Q87)))</f>
        <v>4.6053038770577093E-2</v>
      </c>
      <c r="R92" s="246">
        <f>IF((ISERR(IRR(B87:R87))),0,IF(IRR(B87:R87)&lt;0,0,IRR(B87:R87)))</f>
        <v>5.3880792993152182E-2</v>
      </c>
      <c r="S92" s="246">
        <f>IF((ISERR(IRR(B87:S87))),0,IF(IRR(B87:S87)&lt;0,0,IRR(B87:S87)))</f>
        <v>6.0599704475909233E-2</v>
      </c>
      <c r="T92" s="246">
        <f>IF((ISERR(IRR(B87:T87))),0,IF(IRR(B87:T87)&lt;0,0,IRR(B87:T87)))</f>
        <v>6.6400668176474165E-2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8.3118524687635365E-2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1.1.4.147.51</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КЛ-10кВ РП(ТП)№1-2х1250кВА до ТП-2 2х1600кВА Марьина гора</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zoomScale="70" zoomScaleNormal="70" zoomScaleSheetLayoutView="70" workbookViewId="0">
      <selection activeCell="AD37"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1.1.4.147.51</v>
      </c>
      <c r="C11" s="6"/>
      <c r="D11" s="6"/>
      <c r="E11" s="6"/>
      <c r="F11" s="6"/>
      <c r="G11" s="6"/>
      <c r="H11" s="207" t="str">
        <f>'1. паспорт местоположение'!C12</f>
        <v>1.1.4.147.51</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КЛ-10кВ РП(ТП)№1-2х1250кВА до ТП-2 2х1600кВА Марьина гора</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586</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4.101</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4.101</v>
      </c>
      <c r="X27" s="209"/>
      <c r="Y27" s="209">
        <f>VLOOKUP($H$11,'[6]2'!$A$15:$CR$670,79,FALSE)</f>
        <v>0</v>
      </c>
      <c r="Z27" s="209"/>
      <c r="AA27" s="209">
        <f>VLOOKUP($H$11,'[6]2'!$A$15:$CR$670,84,FALSE)</f>
        <v>0</v>
      </c>
      <c r="AB27" s="209"/>
      <c r="AC27" s="208">
        <f t="shared" si="2"/>
        <v>0</v>
      </c>
      <c r="AD27" s="208">
        <f t="shared" si="3"/>
        <v>4.101</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3.4175</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3.4175</v>
      </c>
      <c r="X30" s="209"/>
      <c r="Y30" s="209">
        <f>Y27/1.2</f>
        <v>0</v>
      </c>
      <c r="Z30" s="209"/>
      <c r="AA30" s="209">
        <f>AA27/1.2</f>
        <v>0</v>
      </c>
      <c r="AB30" s="208"/>
      <c r="AC30" s="208">
        <f t="shared" si="2"/>
        <v>0</v>
      </c>
      <c r="AD30" s="208">
        <f t="shared" si="3"/>
        <v>3.4175</v>
      </c>
    </row>
    <row r="31" spans="1:33">
      <c r="A31" s="70" t="s">
        <v>176</v>
      </c>
      <c r="B31" s="41" t="s">
        <v>175</v>
      </c>
      <c r="C31" s="208">
        <f t="shared" si="0"/>
        <v>0</v>
      </c>
      <c r="D31" s="208">
        <f t="shared" si="1"/>
        <v>0.170875</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0.170875</v>
      </c>
      <c r="X31" s="208"/>
      <c r="Y31" s="209">
        <f>Y30*0.05</f>
        <v>0</v>
      </c>
      <c r="Z31" s="208"/>
      <c r="AA31" s="209">
        <f>AA30*0.05</f>
        <v>0</v>
      </c>
      <c r="AB31" s="208"/>
      <c r="AC31" s="208">
        <f t="shared" si="2"/>
        <v>0</v>
      </c>
      <c r="AD31" s="208">
        <f t="shared" si="3"/>
        <v>0.170875</v>
      </c>
    </row>
    <row r="32" spans="1:33" ht="31.5">
      <c r="A32" s="70" t="s">
        <v>174</v>
      </c>
      <c r="B32" s="41" t="s">
        <v>173</v>
      </c>
      <c r="C32" s="208">
        <f t="shared" si="0"/>
        <v>0</v>
      </c>
      <c r="D32" s="208">
        <f t="shared" si="1"/>
        <v>1.367</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1.367</v>
      </c>
      <c r="X32" s="208"/>
      <c r="Y32" s="209">
        <f>Y30*0.4</f>
        <v>0</v>
      </c>
      <c r="Z32" s="208"/>
      <c r="AA32" s="209">
        <f>AA30*0.4</f>
        <v>0</v>
      </c>
      <c r="AB32" s="208"/>
      <c r="AC32" s="208">
        <f t="shared" si="2"/>
        <v>0</v>
      </c>
      <c r="AD32" s="208">
        <f t="shared" si="3"/>
        <v>1.367</v>
      </c>
    </row>
    <row r="33" spans="1:30">
      <c r="A33" s="70" t="s">
        <v>172</v>
      </c>
      <c r="B33" s="41" t="s">
        <v>171</v>
      </c>
      <c r="C33" s="208">
        <f t="shared" si="0"/>
        <v>0</v>
      </c>
      <c r="D33" s="208">
        <f t="shared" si="1"/>
        <v>1.70875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1.70875</v>
      </c>
      <c r="X33" s="208"/>
      <c r="Y33" s="209">
        <f>Y30*0.5</f>
        <v>0</v>
      </c>
      <c r="Z33" s="208"/>
      <c r="AA33" s="209">
        <f>AA30*0.5</f>
        <v>0</v>
      </c>
      <c r="AB33" s="208"/>
      <c r="AC33" s="208">
        <f t="shared" si="2"/>
        <v>0</v>
      </c>
      <c r="AD33" s="208">
        <f t="shared" si="3"/>
        <v>1.70875</v>
      </c>
    </row>
    <row r="34" spans="1:30">
      <c r="A34" s="70" t="s">
        <v>170</v>
      </c>
      <c r="B34" s="41" t="s">
        <v>169</v>
      </c>
      <c r="C34" s="208">
        <f t="shared" si="0"/>
        <v>0</v>
      </c>
      <c r="D34" s="208">
        <f t="shared" si="1"/>
        <v>0.17087499999999989</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0.17087499999999989</v>
      </c>
      <c r="X34" s="208"/>
      <c r="Y34" s="209">
        <f>Y30-Y31-Y32-Y33</f>
        <v>0</v>
      </c>
      <c r="Z34" s="208"/>
      <c r="AA34" s="209">
        <f>AA30-AA31-AA32-AA33</f>
        <v>0</v>
      </c>
      <c r="AB34" s="208"/>
      <c r="AC34" s="208">
        <f t="shared" si="2"/>
        <v>0</v>
      </c>
      <c r="AD34" s="208">
        <f t="shared" si="3"/>
        <v>0.17087499999999989</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0.91200000000000003</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0.91200000000000003</v>
      </c>
      <c r="X49" s="209"/>
      <c r="Y49" s="209">
        <f>VLOOKUP($H$11,'[6]1_2018'!$C$15:$BK$784,18,FALSE)</f>
        <v>0</v>
      </c>
      <c r="Z49" s="209"/>
      <c r="AA49" s="209">
        <f>VLOOKUP($H$11,'[6]1_2018'!$C$15:$BK$784,19,FALSE)</f>
        <v>0</v>
      </c>
      <c r="AB49" s="209"/>
      <c r="AC49" s="208">
        <f t="shared" si="2"/>
        <v>0</v>
      </c>
      <c r="AD49" s="208">
        <f t="shared" si="3"/>
        <v>0.91200000000000003</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3.4175</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3.4175</v>
      </c>
      <c r="X52" s="209"/>
      <c r="Y52" s="209">
        <f>Y30</f>
        <v>0</v>
      </c>
      <c r="Z52" s="209"/>
      <c r="AA52" s="209">
        <f>AA30</f>
        <v>0</v>
      </c>
      <c r="AB52" s="209"/>
      <c r="AC52" s="208">
        <f t="shared" si="2"/>
        <v>0</v>
      </c>
      <c r="AD52" s="208">
        <f t="shared" si="3"/>
        <v>3.4175</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0.91200000000000003</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0.91200000000000003</v>
      </c>
      <c r="X56" s="209"/>
      <c r="Y56" s="209">
        <f t="shared" si="5"/>
        <v>0</v>
      </c>
      <c r="Z56" s="209"/>
      <c r="AA56" s="209">
        <f t="shared" si="5"/>
        <v>0</v>
      </c>
      <c r="AB56" s="209"/>
      <c r="AC56" s="208">
        <f t="shared" si="2"/>
        <v>0</v>
      </c>
      <c r="AD56" s="208">
        <f t="shared" si="3"/>
        <v>0.91200000000000003</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1.1.4.147.51</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КЛ-10кВ РП(ТП)№1-2х1250кВА до ТП-2 2х1600кВА Марьина гора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0.91200000000000003</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1.1.4.147.51</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КЛ-10кВ РП(ТП)№1-2х1250кВА до ТП-2 2х1600кВА Марьина гора</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4.101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2021-04-04T12:31:04Z</dcterms:modified>
</cp:coreProperties>
</file>